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05-19\"/>
    </mc:Choice>
  </mc:AlternateContent>
  <bookViews>
    <workbookView xWindow="0" yWindow="0" windowWidth="28800" windowHeight="12435"/>
  </bookViews>
  <sheets>
    <sheet name="основа" sheetId="1" r:id="rId1"/>
    <sheet name="16.09.19" sheetId="2" r:id="rId2"/>
    <sheet name="ежемесячный отчет" sheetId="5" r:id="rId3"/>
  </sheets>
  <definedNames>
    <definedName name="_xlnm._FilterDatabase" localSheetId="0" hidden="1">основа!$A$8:$V$470</definedName>
    <definedName name="Z_4EA2D940_B8AF_49C9_978E_654AF7DB8B78_.wvu.FilterData" localSheetId="0" hidden="1">основа!$A$8:$S$8</definedName>
    <definedName name="Z_4EA2D940_B8AF_49C9_978E_654AF7DB8B78_.wvu.PrintTitles" localSheetId="0" hidden="1">основа!$1:$8</definedName>
    <definedName name="Z_7AE10AF4_4A83_4106_8E5F_E8AEFDDBB9A0_.wvu.FilterData" localSheetId="0" hidden="1">основа!$A$8:$V$467</definedName>
    <definedName name="Z_CF5BD653_E1BC_4325_A95A_0118BA37BF90_.wvu.FilterData" localSheetId="0" hidden="1">основа!$A$8:$V$467</definedName>
    <definedName name="Z_CF5BD653_E1BC_4325_A95A_0118BA37BF90_.wvu.PrintTitles" localSheetId="0" hidden="1">основа!$1:$8</definedName>
    <definedName name="_xlnm.Print_Titles" localSheetId="0">основа!$1:$8</definedName>
  </definedNames>
  <calcPr calcId="152511"/>
  <customWorkbookViews>
    <customWorkbookView name="bortnikova_me - Личное представление" guid="{7AE10AF4-4A83-4106-8E5F-E8AEFDDBB9A0}" mergeInterval="0" personalView="1" maximized="1" xWindow="-8" yWindow="-8" windowWidth="1936" windowHeight="1056" activeSheetId="1"/>
    <customWorkbookView name="Онучина Елизавета Валерьевна - Личное представление" guid="{4EA2D940-B8AF-49C9-978E-654AF7DB8B78}" mergeInterval="0" personalView="1" maximized="1" xWindow="-9" yWindow="-9" windowWidth="1938" windowHeight="1048" activeSheetId="1"/>
    <customWorkbookView name="nuzhdina_ov - Личное представление" guid="{CF5BD653-E1BC-4325-A95A-0118BA37BF90}" mergeInterval="0" personalView="1" maximized="1" xWindow="-8" yWindow="-8" windowWidth="1936" windowHeight="1056" activeSheetId="1" showComments="commIndAndComment"/>
  </customWorkbookViews>
</workbook>
</file>

<file path=xl/calcChain.xml><?xml version="1.0" encoding="utf-8"?>
<calcChain xmlns="http://schemas.openxmlformats.org/spreadsheetml/2006/main">
  <c r="J470" i="1" l="1"/>
  <c r="J469" i="1"/>
  <c r="D4" i="2" l="1"/>
  <c r="C4" i="2"/>
  <c r="B4" i="2"/>
  <c r="J464" i="1"/>
  <c r="J465" i="1"/>
  <c r="Q17" i="2"/>
  <c r="X62" i="1"/>
  <c r="J98" i="1"/>
  <c r="J380" i="1"/>
  <c r="J381" i="1"/>
  <c r="J382" i="1"/>
  <c r="J461" i="1"/>
  <c r="J462" i="1"/>
  <c r="J463" i="1"/>
</calcChain>
</file>

<file path=xl/sharedStrings.xml><?xml version="1.0" encoding="utf-8"?>
<sst xmlns="http://schemas.openxmlformats.org/spreadsheetml/2006/main" count="4488" uniqueCount="1605">
  <si>
    <t>Адрес объекта аренды</t>
  </si>
  <si>
    <t>По БТИ</t>
  </si>
  <si>
    <t>Срок аренды</t>
  </si>
  <si>
    <t>Площадь объекта аренды
(кв. м)</t>
  </si>
  <si>
    <t>Целевое назначение объекта аренды</t>
  </si>
  <si>
    <t>Титова Т.А.</t>
  </si>
  <si>
    <t>364 дня</t>
  </si>
  <si>
    <t>г. Москва, Настасьинский пер., д. 4, корп. 2</t>
  </si>
  <si>
    <t>этаж 1: помещение I, комната № 22</t>
  </si>
  <si>
    <t>офис</t>
  </si>
  <si>
    <t>этаж 1: помещение I, комната № 21</t>
  </si>
  <si>
    <t>этаж 1: помещение I, комната № 20</t>
  </si>
  <si>
    <t>г. Москва, Настасьинский пер., д. 8, стр. 2</t>
  </si>
  <si>
    <t xml:space="preserve"> этаж 2: помещение I, комната № 13</t>
  </si>
  <si>
    <t>ООО "ПРОФСТИЛЬ"</t>
  </si>
  <si>
    <t>ООО "Авро Групп"</t>
  </si>
  <si>
    <t>ООО "АСД ГРУПП"</t>
  </si>
  <si>
    <t>ООО "Гарантия"</t>
  </si>
  <si>
    <t>ООО "СКМ"</t>
  </si>
  <si>
    <t>г. Москва, Настасьинский пер., д. 6</t>
  </si>
  <si>
    <t>_</t>
  </si>
  <si>
    <t>этаж 1: помещение I, комната № 15</t>
  </si>
  <si>
    <t>этаж 1: помещение I, комната № 6</t>
  </si>
  <si>
    <t>этаж 1: помещение II, комната № 21</t>
  </si>
  <si>
    <t>этаж 1: помещение II, комната № 2</t>
  </si>
  <si>
    <t>этаж 1: помещение II, комната № 3</t>
  </si>
  <si>
    <t>этаж 6: помещение I, комната № 24</t>
  </si>
  <si>
    <t>этаж 1: помещение III, комнаты №№ 7, 8</t>
  </si>
  <si>
    <t>Банахевич Я.И.</t>
  </si>
  <si>
    <t>г. Москва, Бумажный проезд,  д. 14, стр. 1</t>
  </si>
  <si>
    <t>этаж 2: помещение I, комнаты №№ 18, 18а, 18б, 19, 19а, 16б</t>
  </si>
  <si>
    <t>этаж 2: помещение I, комната № 21</t>
  </si>
  <si>
    <t>этаж 4: помещение I, комната № 20</t>
  </si>
  <si>
    <t>этаж 4: помещение I, комнаты №№ 16, 17</t>
  </si>
  <si>
    <t>этаж 4: помещение I, комнаты №№ 18, 19</t>
  </si>
  <si>
    <t>этаж 4: помещение I, комнаты №№ 28, 28а, 28б</t>
  </si>
  <si>
    <t>этаж 5: помещение I, комната № 16</t>
  </si>
  <si>
    <t>этаж 5: помещение I, комната № 17</t>
  </si>
  <si>
    <t>этаж 5: помещение I, комнаты №№ 1, 1а</t>
  </si>
  <si>
    <t>Наименование арендатора
(в случае наличия)</t>
  </si>
  <si>
    <t>этаж 7: помещение I, комнаты №№ 19-25</t>
  </si>
  <si>
    <t>этаж 7: помещение I, комната № 28</t>
  </si>
  <si>
    <t>этаж 7: помещение I, комната № 27</t>
  </si>
  <si>
    <t>этаж 7: помещение I, комната № 26</t>
  </si>
  <si>
    <t>этаж 8: помещение I, комнаты №№ 8, 8а</t>
  </si>
  <si>
    <t>ООО "КБУ"</t>
  </si>
  <si>
    <t>г. Москва, Бумажный проезд,  д. 14, стр. 2</t>
  </si>
  <si>
    <t>г. Москва, ул. Правды,  д. 24, стр. 4</t>
  </si>
  <si>
    <t>общепит</t>
  </si>
  <si>
    <t>кафе</t>
  </si>
  <si>
    <t>5 лет</t>
  </si>
  <si>
    <t>№ аукциона</t>
  </si>
  <si>
    <t>Дата окончания приема заявок</t>
  </si>
  <si>
    <t>Торги</t>
  </si>
  <si>
    <t>претенденты</t>
  </si>
  <si>
    <t>арендаторы</t>
  </si>
  <si>
    <t>производство</t>
  </si>
  <si>
    <t>этаж 8: помещение I, комнаты №№ 30, 31, 31а, 32, 32а, 32б</t>
  </si>
  <si>
    <t>этаж 1: помещение I, комнаты №№ 3в, 3г, 3д, 3е, 3ж, 4, 5, 6, 7</t>
  </si>
  <si>
    <t>этаж 1: помещение I, комнаты №№ 3, 7а, 8</t>
  </si>
  <si>
    <t>Куратор</t>
  </si>
  <si>
    <t>г. Москва,  ул. Большая Черкизовская, д. 20, корп. 1</t>
  </si>
  <si>
    <t>Подвал, Помещение I: комн. №№ 1, 6а, 7, 8, 9, 10, 11, 12, 15; Этаж 1, Помещение V: комн. №№ 1, 2, 3, 4, 5, 6</t>
  </si>
  <si>
    <t>ПСН (торговое, общепит, центр оказания медицинских услуг, салон красоты, выставочный зал, образовательное учреждение, студия, спортивный клуб, производство)</t>
  </si>
  <si>
    <t>Размер задатка (НДС не облагается), руб.</t>
  </si>
  <si>
    <t>Кол-во поданных заявок</t>
  </si>
  <si>
    <t>№ лота</t>
  </si>
  <si>
    <t>Щербина Мария Владимировна</t>
  </si>
  <si>
    <t>г. Москва, Ломоносовский проспект,
д. 6</t>
  </si>
  <si>
    <t>Подвал, Помещение IV: комнаты №№ 1, 2, 3, 4, 5, 6, 7, 8, 9, 10, 12, 13, 17, 18, 19, 20</t>
  </si>
  <si>
    <t>Шахматный клуб</t>
  </si>
  <si>
    <t>Кузнецов Максим Максимович</t>
  </si>
  <si>
    <t>Подвал: Помещение IX: комнаты №№ 1, 1а, 2, 15, 16, 17, 18, 19, 20, 21, 22, 23, 24</t>
  </si>
  <si>
    <t>Помещение свободного назначения</t>
  </si>
  <si>
    <t>ИП Дегтярев Денис Александрович</t>
  </si>
  <si>
    <t>ООО "Армэкспертсервис"</t>
  </si>
  <si>
    <t>Подвал, Помещение IX: комнаты №№ 3, 4, 5</t>
  </si>
  <si>
    <t>Офис</t>
  </si>
  <si>
    <t>А-16/18</t>
  </si>
  <si>
    <t>А-17/18</t>
  </si>
  <si>
    <t>А-18/18</t>
  </si>
  <si>
    <t>А-19/18</t>
  </si>
  <si>
    <t>А-20/18</t>
  </si>
  <si>
    <t>А-21/18</t>
  </si>
  <si>
    <t>А-22/18</t>
  </si>
  <si>
    <t>А-23/18</t>
  </si>
  <si>
    <t>А-24/18</t>
  </si>
  <si>
    <t>А-25/18</t>
  </si>
  <si>
    <t>А-26/18</t>
  </si>
  <si>
    <t>А-27/18</t>
  </si>
  <si>
    <t>А-28/18</t>
  </si>
  <si>
    <t>А-29/18</t>
  </si>
  <si>
    <t>А-30/18</t>
  </si>
  <si>
    <t>А-31/18</t>
  </si>
  <si>
    <t>А-32/18</t>
  </si>
  <si>
    <t>А-33/18</t>
  </si>
  <si>
    <t>А-34/18</t>
  </si>
  <si>
    <t>А-35/18</t>
  </si>
  <si>
    <t>А-36/18</t>
  </si>
  <si>
    <t>А-37/18</t>
  </si>
  <si>
    <t>А-38/18</t>
  </si>
  <si>
    <t>А-39/18</t>
  </si>
  <si>
    <t>А-41а/18</t>
  </si>
  <si>
    <t>А-40/18</t>
  </si>
  <si>
    <t>ООО "ЧОП "ФАКТУМ СЕКЬЮРИТИ"</t>
  </si>
  <si>
    <t>"Авро Групп"</t>
  </si>
  <si>
    <t>ООО "ПОСЛЕДНИЙ ИМПЕРАТОР"</t>
  </si>
  <si>
    <t>аукцион закрыт</t>
  </si>
  <si>
    <t xml:space="preserve"> ООО "Русский Мир"</t>
  </si>
  <si>
    <t xml:space="preserve"> ИП Бабкина Юлия Александровна</t>
  </si>
  <si>
    <t>ООО "Нега М"</t>
  </si>
  <si>
    <t>ИП Кондрецкая</t>
  </si>
  <si>
    <t>Наименование Заявителя</t>
  </si>
  <si>
    <t>ООО "ПРИВАТ ЭНЕРДЖИ"</t>
  </si>
  <si>
    <t>Примечание</t>
  </si>
  <si>
    <t>ООО "Комфорт Связь"</t>
  </si>
  <si>
    <t>Продление 4</t>
  </si>
  <si>
    <t>аукцион объявлен</t>
  </si>
  <si>
    <t>Корня А.М.</t>
  </si>
  <si>
    <t>Дьяков С.Н.</t>
  </si>
  <si>
    <r>
      <t xml:space="preserve">_ 
</t>
    </r>
    <r>
      <rPr>
        <sz val="14"/>
        <color indexed="8"/>
        <rFont val="Calibri"/>
        <family val="2"/>
        <charset val="204"/>
      </rPr>
      <t>(есть претендент)</t>
    </r>
  </si>
  <si>
    <t>А-42/18</t>
  </si>
  <si>
    <t>А-43/18</t>
  </si>
  <si>
    <t>А-44/18</t>
  </si>
  <si>
    <t>А-45/18</t>
  </si>
  <si>
    <t>А-46/18</t>
  </si>
  <si>
    <t xml:space="preserve"> РА "МАММОНТ"                  </t>
  </si>
  <si>
    <t xml:space="preserve">ООО "Клуб-КОМ"                                         </t>
  </si>
  <si>
    <t>Дата публикации Извещения</t>
  </si>
  <si>
    <t xml:space="preserve">Дата согласия </t>
  </si>
  <si>
    <t xml:space="preserve">Входящий номер согласия
</t>
  </si>
  <si>
    <t>г. Москва, Бумажный пр., д. 14, стр. 2</t>
  </si>
  <si>
    <t>этаж 4; помещение I, комнаты №№ 47, 48</t>
  </si>
  <si>
    <t>4 этаж: помещение I, 
комнаты №№ 1-5, 5а, 5б, 5в, 5г, 6-9, 9а, 10, 12, 12а, 12б, 12в, 13, 13а, 13б, 14, 14а, 15, 16, 16а, 16б, 16в, 17, 72, 73, 73а, 74, 75, 77-79, 81, 81а, 82, 83, 83а, 83б, 83в, 83г, 84, 84а, 84б</t>
  </si>
  <si>
    <t>г. Москва, Бумажный пр., д. 14, стр. 1</t>
  </si>
  <si>
    <t>Этаж 3: помещение I, комнаты № 29, 30</t>
  </si>
  <si>
    <t>22,6</t>
  </si>
  <si>
    <t>11 месяцев 30 дней  (364дн.)</t>
  </si>
  <si>
    <t>Этаж 6: помещение I, комната 24</t>
  </si>
  <si>
    <t>Этаж 2: помещение I, комнаты 22, 22а, 22б</t>
  </si>
  <si>
    <t>Этаж 2: помещение I, комната 32</t>
  </si>
  <si>
    <t>Этаж 2: помещение I, комната 25</t>
  </si>
  <si>
    <t>Этаж 2: помещение I, комнаты 23, 23а, 23б</t>
  </si>
  <si>
    <t>Этаж 7: помещение I, комната 34</t>
  </si>
  <si>
    <t>Этаж 9: помещение I, комнаты 21, 22, 24, 25, 26, 27, 27а, 28, 29, 30, 31, 32</t>
  </si>
  <si>
    <t>Этаж 9: помещение I, комнаты 33, 34, 35, 36, 37</t>
  </si>
  <si>
    <t>Этаж 3: помещение I, комнаты 33, 33а, 34</t>
  </si>
  <si>
    <t>Этаж 5: помещение I, комната 18</t>
  </si>
  <si>
    <t>Этаж 2: помещение I, комнаты 1, 2, 2а, 4, 4а, 5, 5а, 8</t>
  </si>
  <si>
    <t>Этаж 7: помещение I, комнаты 1, 2, 41</t>
  </si>
  <si>
    <t>Этаж 2: помещение I, комната 17</t>
  </si>
  <si>
    <t>Этаж 2: помещение I, комнаты 9, 9а, 9б</t>
  </si>
  <si>
    <t>г. Москва, Кутузовский проспект, д. 1/7</t>
  </si>
  <si>
    <t>Этаж 1: помещение XII, 
комнаты №№ 1, 2, 3</t>
  </si>
  <si>
    <t>А-47/18</t>
  </si>
  <si>
    <t>Помещение свободного назначения
(бытовые услуги, офис, пункт выдачи заказов)</t>
  </si>
  <si>
    <t>3 года</t>
  </si>
  <si>
    <t>А-48/18</t>
  </si>
  <si>
    <t>Производственно-складское</t>
  </si>
  <si>
    <t>Подвал: помещение VII,
комнаты №№ 4, 5, 5а</t>
  </si>
  <si>
    <t>А-49/18</t>
  </si>
  <si>
    <t>Этаж 1: помещение V,
комнаты №№ 1, 2, 3, 4, 5, 6, 7</t>
  </si>
  <si>
    <t>Помещение свободного назначения
(торговое, общепит, выставочный зал, медицинское учреждение, салон красоты, бытовые услуги)</t>
  </si>
  <si>
    <t>Айньюс</t>
  </si>
  <si>
    <t>Элар</t>
  </si>
  <si>
    <t>Перечень опубликованных аукционов ФГУП Издательство "Известия" 2018-2019 гг.</t>
  </si>
  <si>
    <t>Реквизиты согласия на совершения сделки</t>
  </si>
  <si>
    <t>Реквизиты отчета об оценке</t>
  </si>
  <si>
    <t>Номер отчета</t>
  </si>
  <si>
    <t>Дата отчета</t>
  </si>
  <si>
    <t>№ Д 068-ОД/18/17</t>
  </si>
  <si>
    <t>УД-1005</t>
  </si>
  <si>
    <t>Д 068-ОД/18/17</t>
  </si>
  <si>
    <t>УД-994</t>
  </si>
  <si>
    <t>№ Д 068-ОД/18/18</t>
  </si>
  <si>
    <t>УД-993</t>
  </si>
  <si>
    <t>№ Д 068-ОД/18/5</t>
  </si>
  <si>
    <t>УД-992</t>
  </si>
  <si>
    <t>№ Д 068-ОД/18/6</t>
  </si>
  <si>
    <t xml:space="preserve">УД-973 </t>
  </si>
  <si>
    <t>УД-983</t>
  </si>
  <si>
    <t>УД-986</t>
  </si>
  <si>
    <t>УД-985</t>
  </si>
  <si>
    <t>УД-960</t>
  </si>
  <si>
    <t>УД-984</t>
  </si>
  <si>
    <t>УД-980</t>
  </si>
  <si>
    <t>УД-982</t>
  </si>
  <si>
    <t>УД-978</t>
  </si>
  <si>
    <t>УД-979</t>
  </si>
  <si>
    <t>УД-975</t>
  </si>
  <si>
    <t>УД-974</t>
  </si>
  <si>
    <t>УД-977</t>
  </si>
  <si>
    <t>УД-981</t>
  </si>
  <si>
    <t>УД-976</t>
  </si>
  <si>
    <t>УД-948</t>
  </si>
  <si>
    <t>УД-947</t>
  </si>
  <si>
    <t>2019 год</t>
  </si>
  <si>
    <t>А-01/19</t>
  </si>
  <si>
    <t>этаж 8: помещение I, комнаты №№ 25, 26</t>
  </si>
  <si>
    <t>УД-1004</t>
  </si>
  <si>
    <t xml:space="preserve">№ Д 068-ОД/18/17 </t>
  </si>
  <si>
    <t>г. Москва, Бумажный пр., д. 14, стр. 3</t>
  </si>
  <si>
    <t>А-02/19</t>
  </si>
  <si>
    <t>этаж 8: помещение I, 
комната № 7
этаж 9: помещение I,
комнаты № 36, 37, 38</t>
  </si>
  <si>
    <t>УД-8</t>
  </si>
  <si>
    <t>ООО "НИКАМЕД"</t>
  </si>
  <si>
    <t>ИП Спиридонов</t>
  </si>
  <si>
    <t>свободные площади</t>
  </si>
  <si>
    <t>ООО "Контакт Медиа"</t>
  </si>
  <si>
    <t>ООО "ИноваСпорт"</t>
  </si>
  <si>
    <t>ООО "ЭРТЕЛ"</t>
  </si>
  <si>
    <t>ООО "ГОТШЛИХРУС"</t>
  </si>
  <si>
    <t>НП "НГЛ"</t>
  </si>
  <si>
    <t>ООО "Компьютерика"</t>
  </si>
  <si>
    <t>ЗАО "Евромикс"</t>
  </si>
  <si>
    <t>ООО "ЭЛАР"</t>
  </si>
  <si>
    <t>ООО "ндм"</t>
  </si>
  <si>
    <t>ООО "Букс и К"</t>
  </si>
  <si>
    <t>ООО "Издательство АЛЬФА-КНИГА"</t>
  </si>
  <si>
    <t>ООО "Издательство АРМАДА-АЛЬФА"</t>
  </si>
  <si>
    <t>ООО "АЙНЬЮС"</t>
  </si>
  <si>
    <t>ООО "Цветы и сухоцветы"</t>
  </si>
  <si>
    <t>А-03/19</t>
  </si>
  <si>
    <t>А-04/19</t>
  </si>
  <si>
    <t>г. Москва, ул.Ямского Поля 1-я, д.28</t>
  </si>
  <si>
    <t>Этаж 2, помещение XIV, комнаты  № 93-95,100-109</t>
  </si>
  <si>
    <t>Луис +</t>
  </si>
  <si>
    <t>УД-59</t>
  </si>
  <si>
    <t>Этаж 1, помещение XI, комнаты № 12, 12а, 12б, 13, 14</t>
  </si>
  <si>
    <t>УД-60</t>
  </si>
  <si>
    <t>Продление 1</t>
  </si>
  <si>
    <t>А-05/19</t>
  </si>
  <si>
    <t>г. Москва, ул.Ямского Поля 1-я, д.28, СТР. 12</t>
  </si>
  <si>
    <t>Этаж 1, помещение I, комнаты № 1,2</t>
  </si>
  <si>
    <t>Помещение свободного назначения(автосервис, автомойка, гараж, производственно-складское)</t>
  </si>
  <si>
    <t>Начальная цена договора в год без НДС (Цена лота), руб.</t>
  </si>
  <si>
    <t>УД-6</t>
  </si>
  <si>
    <t>№ Д 068-ОД/18/9</t>
  </si>
  <si>
    <t>г. Москва, ул.Ямского Поля 1-я, д.28, СТР. 13</t>
  </si>
  <si>
    <t>Этаж 1, помещение I, комнаты № 1-4</t>
  </si>
  <si>
    <t>А-06/19</t>
  </si>
  <si>
    <t>УД-32</t>
  </si>
  <si>
    <t>А-07/19</t>
  </si>
  <si>
    <t>Этаж 9, помещение I, комната  № 4</t>
  </si>
  <si>
    <t>ООО "Журнал Здоровье"</t>
  </si>
  <si>
    <t>УД-16</t>
  </si>
  <si>
    <t>Этаж 9, помещение I, комната  № 1, 2</t>
  </si>
  <si>
    <t>ООО "Нетворк Трейд"</t>
  </si>
  <si>
    <t>УД-14</t>
  </si>
  <si>
    <t xml:space="preserve">Этаж 7, помещение I, комнаты № 39, 40 </t>
  </si>
  <si>
    <t>УД-15</t>
  </si>
  <si>
    <t>ООО "МП"</t>
  </si>
  <si>
    <t>Этаж 2, помещение I, комнаты № 30, 31</t>
  </si>
  <si>
    <t>ООО "Запад ККМ"</t>
  </si>
  <si>
    <t>УД-22</t>
  </si>
  <si>
    <t xml:space="preserve">Этаж 2, помещение I, комнаты № 29, 29а, 29б </t>
  </si>
  <si>
    <t>УД-13</t>
  </si>
  <si>
    <t>Этаж 3, помещение I, комнаты 
№ 46, 46а</t>
  </si>
  <si>
    <t>Менталитет</t>
  </si>
  <si>
    <t>УД-61</t>
  </si>
  <si>
    <t>Этаж 3, помещение I, комната 
№ 31</t>
  </si>
  <si>
    <t>Партор</t>
  </si>
  <si>
    <t>УД-56</t>
  </si>
  <si>
    <t xml:space="preserve">Этаж 3, помещение I, комнаты 
№ 5, 6 </t>
  </si>
  <si>
    <t>Транс Авто</t>
  </si>
  <si>
    <t>УД-57</t>
  </si>
  <si>
    <t xml:space="preserve">Этаж 3, помещение I, комната 
№ 44 </t>
  </si>
  <si>
    <t>АБХ Продукт</t>
  </si>
  <si>
    <t>УД-58</t>
  </si>
  <si>
    <t>Хелиор</t>
  </si>
  <si>
    <t xml:space="preserve">Этаж 3, помещение I, комнаты 
№ 40, 40а </t>
  </si>
  <si>
    <t>УД-55</t>
  </si>
  <si>
    <t xml:space="preserve">Этаж 3, помещение I, комнаты 
№ 47, 48 </t>
  </si>
  <si>
    <t>ЭРТЕЛ</t>
  </si>
  <si>
    <t>УД-54</t>
  </si>
  <si>
    <t xml:space="preserve">Этаж 7, помещение I, комнаты 
№ 35, 36 </t>
  </si>
  <si>
    <t>Махаон</t>
  </si>
  <si>
    <t>УД-39</t>
  </si>
  <si>
    <t xml:space="preserve">Этаж 6, помещение I, комната 
№ 25 </t>
  </si>
  <si>
    <t>Комфорт</t>
  </si>
  <si>
    <t>УД-40</t>
  </si>
  <si>
    <t xml:space="preserve">Этаж 6, помещение I, комната 
№ 23 </t>
  </si>
  <si>
    <t>Нетворк трейд</t>
  </si>
  <si>
    <t>УД-38</t>
  </si>
  <si>
    <t xml:space="preserve">Этаж 4, помещение I, комнаты 
№ 3, 4 </t>
  </si>
  <si>
    <t>Полезные связи</t>
  </si>
  <si>
    <t>УД-93</t>
  </si>
  <si>
    <t>Перенос в Аукцион 07/19</t>
  </si>
  <si>
    <t>Медиа Группа</t>
  </si>
  <si>
    <t>АН-ЖЕ</t>
  </si>
  <si>
    <t>СГТ</t>
  </si>
  <si>
    <t>Продление 7</t>
  </si>
  <si>
    <t>А-08/19</t>
  </si>
  <si>
    <t>А-09/19</t>
  </si>
  <si>
    <t>А-10/19</t>
  </si>
  <si>
    <t>А-11/19</t>
  </si>
  <si>
    <t>А-12/19</t>
  </si>
  <si>
    <t>А-13/19</t>
  </si>
  <si>
    <t>А-14/19</t>
  </si>
  <si>
    <t>А-15/19</t>
  </si>
  <si>
    <t>А-16/19</t>
  </si>
  <si>
    <t>А-17/19</t>
  </si>
  <si>
    <t>А-18/19</t>
  </si>
  <si>
    <t>Этаж 6, помещение I, комната  № 35</t>
  </si>
  <si>
    <t>УД-37</t>
  </si>
  <si>
    <t xml:space="preserve">Этаж 6, помещение I, комната 
№ 36 </t>
  </si>
  <si>
    <t>УД-42</t>
  </si>
  <si>
    <t xml:space="preserve">Этаж 6, помещение I, комната 
№ 34 </t>
  </si>
  <si>
    <t>УД-43</t>
  </si>
  <si>
    <t xml:space="preserve">Этаж 6, помещение I, комната 
№ 21 </t>
  </si>
  <si>
    <t>УД-41</t>
  </si>
  <si>
    <t xml:space="preserve">Этаж 2, помещение I, комнаты 
№ 24, 24а, 24б </t>
  </si>
  <si>
    <t>УД-11</t>
  </si>
  <si>
    <t>Этаж 7, Помещение I: комн. №№ 19, 20, 21, 22, 23, 24, 25</t>
  </si>
  <si>
    <t>Этаж 9, помещение I, комната 
№ 3</t>
  </si>
  <si>
    <t xml:space="preserve">УД-17 </t>
  </si>
  <si>
    <t xml:space="preserve">Этаж 2, помещение I, комната 
№ 28 </t>
  </si>
  <si>
    <t xml:space="preserve">УД-12 </t>
  </si>
  <si>
    <t xml:space="preserve">Этаж 4, помещение I, комнаты 
№№ 36, 37, 38 </t>
  </si>
  <si>
    <t xml:space="preserve">УД-92 </t>
  </si>
  <si>
    <t xml:space="preserve">Этаж 4, помещение I, комнаты 
№№ 27, 27а, 27б </t>
  </si>
  <si>
    <t>УД-91</t>
  </si>
  <si>
    <t xml:space="preserve">Этаж 4, помещение I, комната 
№ 33 </t>
  </si>
  <si>
    <t>УД-90</t>
  </si>
  <si>
    <t xml:space="preserve">6 этаж: помещение I, комнаты №№ 1, 1а, 1б, 1в, 2, 2а, 2б, 2в, 2г, 2д, 2е, 13, 14, 14а, 15, 15а, 16-23, 23а, 24-27, 27а, 28, 29, 31, 32, 32а, 32б, 32в, 33, 33а, 34, 35, 35а, 35б, 35в, 36, 37, 37а, 37б, 38, 39, 39а, 40, 40а, 41, 45-51, 51а, 52, 53а, 54, 54а, 55, 55а, 55б, 55в, 55г, 56, 56а, 56б, 57, 57а, 57б, 57в, 57г, 58, 58а, 58б, 59, 59а, 60, 61, 61а, 61б, 61в, 61г, 61д, 62-66, 66а, 67, 67а, 67б, 67в, 68, 68а, 68б, 68в, 69, 69а, 69б, 69в, 70-72, 72а, 73, 85, 88, 88б, 88в, 88г, 89, 90, 90а, 90б, 90в, 90г, 90д, 90е, 90ж, 90и, 90к, 90л, 90м, 90н, 90п, 90р, 90с, 93, 93а, 93б, 93в, 93г, 93д, 93е, 93ж, 93и, 93к, 93л, 93м, 93н, 93п, 93р, 93с, 93т, 93у, 93ф, 93х, 93ш, 93ъ, 93э, 93ю, 93я
</t>
  </si>
  <si>
    <t xml:space="preserve">УД-958 </t>
  </si>
  <si>
    <t>А-19/19</t>
  </si>
  <si>
    <t>Продление 2</t>
  </si>
  <si>
    <t>А-20/19</t>
  </si>
  <si>
    <t>г. Москва,ул. Правды, д. 24, стр. 4</t>
  </si>
  <si>
    <t>Этаж 4, помещение I, комнаты 
№ 76, 77, 79, 80, 80а-ж, 81, 81а, 81б, 83, 83а-83в, 84, 84а-84ж, 86, 86а, 86б, 87, 87а-87в</t>
  </si>
  <si>
    <t>АО "Российская газета"</t>
  </si>
  <si>
    <t>УД-98</t>
  </si>
  <si>
    <t>А-22/19</t>
  </si>
  <si>
    <t>Этаж 3, помещение I, комната 
№ 39</t>
  </si>
  <si>
    <t>УД-83</t>
  </si>
  <si>
    <t xml:space="preserve">г. Москва, Бумажный пр., д. 14, стр. 1 </t>
  </si>
  <si>
    <t>Этаж 3, помещение I, комната 
№ 43, 43а, 43б</t>
  </si>
  <si>
    <t>А-23/19</t>
  </si>
  <si>
    <t>УД-114</t>
  </si>
  <si>
    <t>Этаж 3, помещение I, комнаты 
№ 42, 42а, 42б</t>
  </si>
  <si>
    <t>А-24/19</t>
  </si>
  <si>
    <t>УД-118</t>
  </si>
  <si>
    <t>А-25/19</t>
  </si>
  <si>
    <t>Этаж 3, помещение I, комнаты 
№ 41, 41а, 41б</t>
  </si>
  <si>
    <t>УД-119</t>
  </si>
  <si>
    <t>Этаж 3, помещение I, комната 
№ 45</t>
  </si>
  <si>
    <t>А-26/19</t>
  </si>
  <si>
    <t>УД-112</t>
  </si>
  <si>
    <t>Этаж 3, помещение I, комната 
№ 7</t>
  </si>
  <si>
    <t>А-27/19</t>
  </si>
  <si>
    <t>УД-116</t>
  </si>
  <si>
    <t>А-28/19</t>
  </si>
  <si>
    <t>Этаж 3, помещение I, комнаты 
№ 38, 38а</t>
  </si>
  <si>
    <t>УД-117</t>
  </si>
  <si>
    <t>А-29/19</t>
  </si>
  <si>
    <t>УД-80</t>
  </si>
  <si>
    <t>Этаж 4, помещение I, комнаты 
№ 34, 35</t>
  </si>
  <si>
    <t xml:space="preserve">Этаж 4, помещение I, комната 
№ 29 </t>
  </si>
  <si>
    <t>А-30/19</t>
  </si>
  <si>
    <t>УД-84</t>
  </si>
  <si>
    <t xml:space="preserve">Этаж 4, помещение I, комната 
№ 20 </t>
  </si>
  <si>
    <t>А-31/19</t>
  </si>
  <si>
    <t>УД-87</t>
  </si>
  <si>
    <t xml:space="preserve">Этаж 4, помещение I, комната 
№ 21 </t>
  </si>
  <si>
    <t>А-32/19</t>
  </si>
  <si>
    <t>УД-89</t>
  </si>
  <si>
    <t xml:space="preserve">Этаж 4, помещение I, комната 
№ 22 </t>
  </si>
  <si>
    <t>А-33/19</t>
  </si>
  <si>
    <t>УД-85</t>
  </si>
  <si>
    <t xml:space="preserve">Этаж 4, помещение I, комната 
№ 23 </t>
  </si>
  <si>
    <t>А-34/19</t>
  </si>
  <si>
    <t>УД-86</t>
  </si>
  <si>
    <t>Этаж 4, помещение I, комнаты 
№ 26, 26а, 26б</t>
  </si>
  <si>
    <t>А-35/19</t>
  </si>
  <si>
    <t>УД-94</t>
  </si>
  <si>
    <t>Этаж 4, помещение I, комнаты 
№ 18, 19</t>
  </si>
  <si>
    <t>УД-88</t>
  </si>
  <si>
    <t>Этаж 4, помещение I, комнаты 
№ 16, 17</t>
  </si>
  <si>
    <t>А-36/19</t>
  </si>
  <si>
    <t>А-37/19</t>
  </si>
  <si>
    <t>УД-81</t>
  </si>
  <si>
    <t>ООО "Гелиос"</t>
  </si>
  <si>
    <t>ООО ЧОП "АГЕНТСТВО МВМ-А"</t>
  </si>
  <si>
    <t>ООО "СТРОЙГАЗТЭК"</t>
  </si>
  <si>
    <t>ООО "ЛУИС+НН"</t>
  </si>
  <si>
    <t>А-21/19</t>
  </si>
  <si>
    <t>Этаж 3, помещение I, комната 
№ 28</t>
  </si>
  <si>
    <t>Кубрин</t>
  </si>
  <si>
    <t>УД-115</t>
  </si>
  <si>
    <t xml:space="preserve">Этаж 4, помещение I, комнаты 
№ 28, 28а,28б </t>
  </si>
  <si>
    <t>Ук ньюс медиа</t>
  </si>
  <si>
    <t>УД-82</t>
  </si>
  <si>
    <t xml:space="preserve">Этаж 4, помещение I, комната 
№ 31 </t>
  </si>
  <si>
    <t>УД-79</t>
  </si>
  <si>
    <t xml:space="preserve">Этаж 6, помещение I, комнаты 
№ 26, 27, 28, 28а  </t>
  </si>
  <si>
    <t>АНЖ</t>
  </si>
  <si>
    <t>УД-97</t>
  </si>
  <si>
    <t>ИП СПИРИДОНОВ</t>
  </si>
  <si>
    <t>ООО "ЖУРНАЛ "ЗДОРОВЬЕ"</t>
  </si>
  <si>
    <t>А-38/19</t>
  </si>
  <si>
    <t>этаж 5: помещение I, 
комната № 110</t>
  </si>
  <si>
    <t xml:space="preserve">УД-113 </t>
  </si>
  <si>
    <t>А-39/19</t>
  </si>
  <si>
    <t>этаж 8: помещение I, 
комнаты № 1, 2</t>
  </si>
  <si>
    <t>УД-111</t>
  </si>
  <si>
    <t>А-40/19</t>
  </si>
  <si>
    <t>было свободно, претендует РД Проект</t>
  </si>
  <si>
    <t>Этаж 8, помещение I, комнаты 
№ 80, 81, 81а</t>
  </si>
  <si>
    <t>УД-18</t>
  </si>
  <si>
    <t>ООО "СвифтСофт"</t>
  </si>
  <si>
    <t>А-41/19</t>
  </si>
  <si>
    <t>Внесение изменений в документацию</t>
  </si>
  <si>
    <t>А-42/19</t>
  </si>
  <si>
    <t>А-43/19</t>
  </si>
  <si>
    <t>А-44/19</t>
  </si>
  <si>
    <t>А-45/19</t>
  </si>
  <si>
    <t>А-46/19</t>
  </si>
  <si>
    <t>А-47/19</t>
  </si>
  <si>
    <t>ООО "Махаон"</t>
  </si>
  <si>
    <t>ООО "Профстиль"</t>
  </si>
  <si>
    <t>ООО "Полезные связи"</t>
  </si>
  <si>
    <t>ООО "Хелиор"</t>
  </si>
  <si>
    <t>ООО "МТСТУДИО"</t>
  </si>
  <si>
    <t>АО "Издательство "Российская газета"</t>
  </si>
  <si>
    <t>ООО "АС ТрансАвто"</t>
  </si>
  <si>
    <t>ООО "ТК АБХ ПРОДУКТ"</t>
  </si>
  <si>
    <t>1 этаж: помещение I, 
комната № 9</t>
  </si>
  <si>
    <t>Размещение компьютерной стойки</t>
  </si>
  <si>
    <t>ООО "АХМ"</t>
  </si>
  <si>
    <t>УД-135</t>
  </si>
  <si>
    <t>№ Д 068-ОД/18/16</t>
  </si>
  <si>
    <t>1 этаж: помещение I, 
комната № 46</t>
  </si>
  <si>
    <t>Парикмахерская</t>
  </si>
  <si>
    <t>ООО "Де Арт"</t>
  </si>
  <si>
    <t xml:space="preserve">УД-159 </t>
  </si>
  <si>
    <t>№ Д 068-ОД/18/12</t>
  </si>
  <si>
    <t>Продление 8</t>
  </si>
  <si>
    <t>г. Москва, Настасьинский  пер., д. 4, корп. 2</t>
  </si>
  <si>
    <t>этаж 1: помещение II, 
комната № 20</t>
  </si>
  <si>
    <t xml:space="preserve">УД-173 </t>
  </si>
  <si>
    <t>№ Д 068-ОД/18/1</t>
  </si>
  <si>
    <t>УД-110</t>
  </si>
  <si>
    <t>№ Д 034-ОД/18/2АА</t>
  </si>
  <si>
    <t>ООО "ФОК Правда"</t>
  </si>
  <si>
    <t>цокольный этаж: помещение I, 
комнаты №№
16, 16а, 17-30, 30а, 30б, 31-46, 46а, 47, 47а, 48; 
этаж 1: помещение II, комнаты №№
1-16, 16а, 17-40, 40а, 41-45, 45а, 46-51; 
этаж 2: помещение III, комнаты №№
1-32;
этаж 3: помещение IV, комнаты №№
1, 2, 5-12, 12а,
13-28; 
технический этаж: 
помещение V, комнаты №№
1-7</t>
  </si>
  <si>
    <t>г. Москва, ул. Правды, д. 21, стр. 2</t>
  </si>
  <si>
    <t>Размещение спорткомплекса</t>
  </si>
  <si>
    <t>Кубрин Дмитрий Анатольевич</t>
  </si>
  <si>
    <t>Этаж 8, помещение I, комната 
№ 1, 2, 4</t>
  </si>
  <si>
    <t>ООО "Центр Регион"</t>
  </si>
  <si>
    <t>УД-175</t>
  </si>
  <si>
    <t>Этаж 8, помещение I, комната 
№ 5, 6, 27</t>
  </si>
  <si>
    <t>ЗАО "Экономическое бюро АМК"</t>
  </si>
  <si>
    <t>УД-169</t>
  </si>
  <si>
    <t>этаж 1: помещение I, 
комнаты №№ 1-24, 26, 28-30, 32-34, 41-45</t>
  </si>
  <si>
    <t>Общественное питание</t>
  </si>
  <si>
    <t>ИП Симонян</t>
  </si>
  <si>
    <t>УД-163</t>
  </si>
  <si>
    <t>№ Д 068-ОД/18/13</t>
  </si>
  <si>
    <t>этаж 8: помещение I, 
комнаты №№ 27, 27а, 27б</t>
  </si>
  <si>
    <t>УД-223</t>
  </si>
  <si>
    <t>этаж 8: помещение I, 
комната № 21в</t>
  </si>
  <si>
    <t>УД-235</t>
  </si>
  <si>
    <t>Перенос из Аукциона А-07/19</t>
  </si>
  <si>
    <t>Перенос  в Аукциона А-45/19</t>
  </si>
  <si>
    <t>А-48/19</t>
  </si>
  <si>
    <t xml:space="preserve">фасад нежилого здания </t>
  </si>
  <si>
    <t xml:space="preserve">(54м x 20м)           1080 кв.м </t>
  </si>
  <si>
    <t>Медиафасад</t>
  </si>
  <si>
    <t>нет</t>
  </si>
  <si>
    <t>УД-187</t>
  </si>
  <si>
    <t>№ Д 054-ОД/18/2</t>
  </si>
  <si>
    <t xml:space="preserve">ООО "Автолюб-М" </t>
  </si>
  <si>
    <t>ООО "АНЖ"</t>
  </si>
  <si>
    <t>А-49/19</t>
  </si>
  <si>
    <t>Этаж 1, помещение I, комнаты 
№ 2, 3, 4, 5, 6, 7, 8, 9, 9а, 10, 11, 12, 13, 14, 15, 16, 17, 18</t>
  </si>
  <si>
    <t>помещение свободного назначения 
(общепит, торговое, медицинские услуги, салон красоты, выставочный зал,  бытовые услуги, шоу-рум, студия)</t>
  </si>
  <si>
    <t>УД-143</t>
  </si>
  <si>
    <t>№ Д 068-ОД/18/15-2</t>
  </si>
  <si>
    <t>А-50/19</t>
  </si>
  <si>
    <t>Этаж 1, помещение I, комнаты 
№ 22, 22а, 22б</t>
  </si>
  <si>
    <t>помещение свободного назначения (общепит, торговое, медицинские услуги, салон красоты, выставочный зал,  бытовые услуги, шоу-рум)</t>
  </si>
  <si>
    <t>УД-138</t>
  </si>
  <si>
    <t>А-51/19</t>
  </si>
  <si>
    <t>Этаж 1, помещение I, комната 
№ 26</t>
  </si>
  <si>
    <t>УД-157</t>
  </si>
  <si>
    <t>А-52/19</t>
  </si>
  <si>
    <t>Этаж 1, помещение I, комната 
№ 28</t>
  </si>
  <si>
    <t>УД-147</t>
  </si>
  <si>
    <t>в 11.00</t>
  </si>
  <si>
    <t>А-53/19</t>
  </si>
  <si>
    <t>г. Москва, ул. Правды, д. 24, стр. 4</t>
  </si>
  <si>
    <t>Этаж 1, помещение II, комнаты 
№№ 8,9,25,25а,26</t>
  </si>
  <si>
    <t>помещение свободного назначения (общественное питание, торговое, медицинские услуги, салон красоты, выставочный зал, бытовые услуги, отделение банка, студия)</t>
  </si>
  <si>
    <t>УД-162</t>
  </si>
  <si>
    <t>в 15.00</t>
  </si>
  <si>
    <t>А-54/19</t>
  </si>
  <si>
    <t>Этаж 1, помещение I, комната 
№ 14а</t>
  </si>
  <si>
    <t>Помещение свободного назначения (общественное питание, торговое, центр оказания медицинских услуг, салон красоты, пункт выдачи заказов, выставочный зал, бытовые услуги)</t>
  </si>
  <si>
    <t>УД-149</t>
  </si>
  <si>
    <t>А-55/19</t>
  </si>
  <si>
    <t>1 этаж: помещение I, 
комната № 37</t>
  </si>
  <si>
    <t xml:space="preserve">помещение свободного назначения (общепит, торговое, медицинские услуги, салон красоты, выставочный зал, бытовые услуги, пункт выдачи заказов) </t>
  </si>
  <si>
    <t>УД-137</t>
  </si>
  <si>
    <t>ООО "ДЕ-АРТ"</t>
  </si>
  <si>
    <t>ООО "РД-Проект"</t>
  </si>
  <si>
    <t>ИП Дрозд Кирилл Георгиевич</t>
  </si>
  <si>
    <t>А-56/19</t>
  </si>
  <si>
    <t>этаж 8: помещение I, комната № 25</t>
  </si>
  <si>
    <t>ООО "МФРС"</t>
  </si>
  <si>
    <t>УД-258</t>
  </si>
  <si>
    <t>этаж 8: помещение I, 
комната № 50</t>
  </si>
  <si>
    <t>ООО "Агентство Бэст Медиа"</t>
  </si>
  <si>
    <t>УД-260</t>
  </si>
  <si>
    <t>этаж 8: помещение I, комната № 49</t>
  </si>
  <si>
    <t>было свободно, претендует "Рекламное время"</t>
  </si>
  <si>
    <t>УД-270</t>
  </si>
  <si>
    <t>этаж 8: помещение I, комната № 36</t>
  </si>
  <si>
    <t>было свободно, претендует "КорНет"</t>
  </si>
  <si>
    <t>УД-250</t>
  </si>
  <si>
    <t>этаж 8: помещение I, комнаты №№ 34, 35</t>
  </si>
  <si>
    <t>УД-280</t>
  </si>
  <si>
    <t>этаж 8: помещение I, 
комната № 39</t>
  </si>
  <si>
    <t>УД-279</t>
  </si>
  <si>
    <t>этаж 8: помещение I, 
комнаты №№ 17, 18, 18а, 19, 19а, 19б</t>
  </si>
  <si>
    <t>ООО "ТО Дельфин"</t>
  </si>
  <si>
    <t>УД-247</t>
  </si>
  <si>
    <t>этаж 8: помещение I, 
комната № 29л</t>
  </si>
  <si>
    <t>ООО "Дельфин-Вояж"</t>
  </si>
  <si>
    <t>УД-246</t>
  </si>
  <si>
    <t>этаж 8: помещение I, 
комната № 21</t>
  </si>
  <si>
    <t>ООО "Дельфин-центр"</t>
  </si>
  <si>
    <t>УД-248</t>
  </si>
  <si>
    <t>этаж 8: помещение I, 
комнаты №№ 29а, 29б, 29в, 29г</t>
  </si>
  <si>
    <t>ООО "Дельфин-Сочи"</t>
  </si>
  <si>
    <t>УД-316</t>
  </si>
  <si>
    <t>А-57/19</t>
  </si>
  <si>
    <t>Этаж 3, помещение I, комната 
№ 15</t>
  </si>
  <si>
    <t>ООО "Агентство Доступные деньги"</t>
  </si>
  <si>
    <t>УД-198</t>
  </si>
  <si>
    <t>Этаж 4, помещение I, комнаты 
№ 63-66</t>
  </si>
  <si>
    <t>Кафе</t>
  </si>
  <si>
    <t>ООО "Фортуна"</t>
  </si>
  <si>
    <t>УД-148</t>
  </si>
  <si>
    <t>этаж 8: помещение I, комнаты №№ 77, 77а, 77б</t>
  </si>
  <si>
    <t>ООО "Корнет"</t>
  </si>
  <si>
    <t>УД-297</t>
  </si>
  <si>
    <t>этаж 8: помещение I, комнаты №№ 74, 74а, 74б</t>
  </si>
  <si>
    <t>было свободно, претендует "Телеком 21 век"</t>
  </si>
  <si>
    <t>УД-263/1</t>
  </si>
  <si>
    <t>этаж 8: помещение I, комната № 76</t>
  </si>
  <si>
    <t>УД-265</t>
  </si>
  <si>
    <t>этаж 2: помещение I, комнаты №№ 14,20,20а,20б,26</t>
  </si>
  <si>
    <t>ООО ЦБ "МБ"</t>
  </si>
  <si>
    <t>УД-245</t>
  </si>
  <si>
    <t>цоколь: помещение II, комнаты №№ 1, 9, 11, 12, 16, 16а, 16б, 17, 17а, 17б, 17в, 17г, 18, 21, 21а, 22, 23</t>
  </si>
  <si>
    <t>оздоровительно-досуговый центр</t>
  </si>
  <si>
    <t>ЗАО "АЭИ Бизнес в России"</t>
  </si>
  <si>
    <t>УД-322</t>
  </si>
  <si>
    <t>Этаж 3, помещение I, комната № 64</t>
  </si>
  <si>
    <t>ИП Баранов</t>
  </si>
  <si>
    <t>УД-321</t>
  </si>
  <si>
    <t>Этаж 7, помещение I, комнаты № 52,52а</t>
  </si>
  <si>
    <t>ООО "ЦПС"</t>
  </si>
  <si>
    <t>УД-320</t>
  </si>
  <si>
    <t>Этаж 7, помещение I, комнаты №№ 76, 76а, 76б, 76в, 76г, 76д, 76е</t>
  </si>
  <si>
    <t>ООО "Правда-пресс"</t>
  </si>
  <si>
    <t>УД-319</t>
  </si>
  <si>
    <t>Продление 3</t>
  </si>
  <si>
    <t>Этаж 8, помещение I, комнаты №№ 70,71,72</t>
  </si>
  <si>
    <t>было свободно, претендует "Телеком Софт"</t>
  </si>
  <si>
    <t>УД-318</t>
  </si>
  <si>
    <t xml:space="preserve"> 05.03.2019</t>
  </si>
  <si>
    <t>А-58/19</t>
  </si>
  <si>
    <t>1. ООО "ФОК Правда";                                2. ООО "ЛЕТО фитнес"</t>
  </si>
  <si>
    <t>ООО "Латтерия1963"</t>
  </si>
  <si>
    <t>ООО "Медиа Групп"</t>
  </si>
  <si>
    <t>А-59/19</t>
  </si>
  <si>
    <t>этаж 8: помещение I, комнаты №№ 29д, 29е, 29ж, 29з, 29и, 29к</t>
  </si>
  <si>
    <t>было свободно, претендует "Вечерняя Москва"</t>
  </si>
  <si>
    <t>УД-203</t>
  </si>
  <si>
    <t>было свободно под "Никамед"</t>
  </si>
  <si>
    <t>ООО "Агентство "Рекламное время"</t>
  </si>
  <si>
    <t>было свободно, претендует "Компьютерика"</t>
  </si>
  <si>
    <t>ООО Агентство "Доступные деньги"</t>
  </si>
  <si>
    <t>А-60/19</t>
  </si>
  <si>
    <t>этаж 6: помещение II, 
комната № 8</t>
  </si>
  <si>
    <t>ООО "Панорама"</t>
  </si>
  <si>
    <t>УД-314</t>
  </si>
  <si>
    <t>этаж 6: помещение II, 
комнаты №№ 5,6</t>
  </si>
  <si>
    <t>УД-315</t>
  </si>
  <si>
    <t>9 этаж, помещение I, комнаты №№ 39, 40, 41, 42, 43</t>
  </si>
  <si>
    <t>УД-339</t>
  </si>
  <si>
    <t xml:space="preserve"> 06.03.2019</t>
  </si>
  <si>
    <t>Этаж 3, помещение I, комнаты №№ 39,40</t>
  </si>
  <si>
    <t>ООО "Омнитех"</t>
  </si>
  <si>
    <t>УД-317</t>
  </si>
  <si>
    <t>А-61/19</t>
  </si>
  <si>
    <t xml:space="preserve">Цоколь: помещение I, 
комнаты №№ 1, 2;
антресоль цоколя: помещение I, 
комната № 1
</t>
  </si>
  <si>
    <t>Общепит</t>
  </si>
  <si>
    <t>"Известия Холл"</t>
  </si>
  <si>
    <t>1,5 года</t>
  </si>
  <si>
    <t>УД-368</t>
  </si>
  <si>
    <t xml:space="preserve"> 14.03.2019</t>
  </si>
  <si>
    <t>№ Д 068-ОД/18/3</t>
  </si>
  <si>
    <t>ООО "ЛивКорр"</t>
  </si>
  <si>
    <t>ООО "Супер"</t>
  </si>
  <si>
    <t>РОО "МФРС"</t>
  </si>
  <si>
    <t>А-62/19</t>
  </si>
  <si>
    <t>ПЕРЕВЫСТАВИТЬ ПОСЛЕ 28.03.2019</t>
  </si>
  <si>
    <t>ООО "Агентство "Бест Медиа"</t>
  </si>
  <si>
    <t>ООО "Деливери поинт"</t>
  </si>
  <si>
    <t>ООО "Траектория"</t>
  </si>
  <si>
    <t>А-63/19</t>
  </si>
  <si>
    <t>Этаж 4, помещение I, комнаты №№ 1, 1а, 1и, 1к, 2, 2ц, 2ч, 2ш, 10, 13, 14, 14а-14г, 15, 15а, 18, 18а, 21, 23, 24, 25, 50, 50а-50г, 52, 52д, 52е, 53, 54, 54а-54з, 55, 55а, 55б, 92, 93, 93а</t>
  </si>
  <si>
    <t>Этаж 7, помещение I, комната № 79</t>
  </si>
  <si>
    <t>было свободно претендует АО "Российская газета"</t>
  </si>
  <si>
    <t>УД-420</t>
  </si>
  <si>
    <t>УД-105</t>
  </si>
  <si>
    <t>ООО "Родос"</t>
  </si>
  <si>
    <t>ООО "Дельфин-Центр"</t>
  </si>
  <si>
    <t>ООО "Туроператор Дельфин"</t>
  </si>
  <si>
    <t>АО "Редакция газеты "Вечерняя Москва"</t>
  </si>
  <si>
    <t>ЗАО "АЭИ "Бизнес в России"</t>
  </si>
  <si>
    <t>ООО "ДЖАРДИНО"</t>
  </si>
  <si>
    <t>ООО "КВН"</t>
  </si>
  <si>
    <t>АНО "Редакция журнала "Жеглов-Шарапов и Ко"</t>
  </si>
  <si>
    <t>ООО "Телеком XXI век"</t>
  </si>
  <si>
    <t>А-64/19</t>
  </si>
  <si>
    <t>этаж 1: помещение I, комнаты №№ 117-126</t>
  </si>
  <si>
    <t>помещение свободного назначения (общественное питание, торговое, медицинские услуги, салон красоты, выставочный зал, бытовые услуги, отделение банка, студия, помещение для проведения культурно-массовых мероприятий)</t>
  </si>
  <si>
    <t>УД-427</t>
  </si>
  <si>
    <t>№ Д 068-ОД/18/15-1</t>
  </si>
  <si>
    <t>А-65/19</t>
  </si>
  <si>
    <t>Этаж 1, помещение II, комнаты №№ 29,30,31</t>
  </si>
  <si>
    <t>Помещения свободного назначения (общественное питание, торговое, медицинские услуги, салон красоты, выставочный зал, бытовые услуги, отделение банка, студия)</t>
  </si>
  <si>
    <t>УД-367</t>
  </si>
  <si>
    <t>№ Д 068-ОД/18/15-2/1</t>
  </si>
  <si>
    <t>А-66/19</t>
  </si>
  <si>
    <t>было свободно, претендует Партор</t>
  </si>
  <si>
    <t>ИП Карамина С.Г.</t>
  </si>
  <si>
    <t>АО "издательство "Российиская газета"</t>
  </si>
  <si>
    <r>
      <rPr>
        <sz val="14"/>
        <color indexed="10"/>
        <rFont val="Calibri"/>
        <family val="2"/>
        <charset val="204"/>
      </rPr>
      <t xml:space="preserve">1. ООО "ФОРТУНА"  </t>
    </r>
    <r>
      <rPr>
        <sz val="14"/>
        <color indexed="47"/>
        <rFont val="Calibri"/>
        <family val="2"/>
        <charset val="204"/>
      </rPr>
      <t xml:space="preserve">                             2. ООО "МОРС"                                             3. ИП Сазыкина Н.Н.</t>
    </r>
  </si>
  <si>
    <t>Сидел ООО "Корнет". Сейчас претендует ООО "РД-Проект"</t>
  </si>
  <si>
    <t>А-67/19</t>
  </si>
  <si>
    <t>г. Москва, Настасьинский  пер., д. 8, стр. 2</t>
  </si>
  <si>
    <t>этаж 2: помещение I, 
комната № 1</t>
  </si>
  <si>
    <t>ООО "Агентство Гармония"</t>
  </si>
  <si>
    <t>УД-288</t>
  </si>
  <si>
    <t>цоколь: помещение I, 
комнаты №№ 1, 2, 3, 14</t>
  </si>
  <si>
    <t>ООО "Успех"</t>
  </si>
  <si>
    <t>УД-296</t>
  </si>
  <si>
    <t>этаж 2: помещение I, 
комната № 27</t>
  </si>
  <si>
    <t>ООО "Арт-кино"</t>
  </si>
  <si>
    <t>УД-286</t>
  </si>
  <si>
    <t>цоколь: помещение I, 
комната № 5</t>
  </si>
  <si>
    <t>ООО "Маджеста"</t>
  </si>
  <si>
    <t>УД-295</t>
  </si>
  <si>
    <t>этаж 6: помещение I, 
комнаты №№ 3, 4</t>
  </si>
  <si>
    <t>ООО "Дружная семья"</t>
  </si>
  <si>
    <t>УД-281</t>
  </si>
  <si>
    <t>этаж 4: помещение I, 
комната № 25</t>
  </si>
  <si>
    <t>ООО "Перфект-Гроссбух"</t>
  </si>
  <si>
    <t>УД-282</t>
  </si>
  <si>
    <t>этаж 3: помещение I, 
комната № 13</t>
  </si>
  <si>
    <t>ООО "Клуб Велена"</t>
  </si>
  <si>
    <t>УД-284</t>
  </si>
  <si>
    <t>А-68/19</t>
  </si>
  <si>
    <t>этаж 1: помещение III, 
комната № 3а</t>
  </si>
  <si>
    <t>ИП Сыцевич В.В</t>
  </si>
  <si>
    <t>УД-289</t>
  </si>
  <si>
    <t>А-69/19</t>
  </si>
  <si>
    <t>этаж 3: помещение I, 
комната № 3</t>
  </si>
  <si>
    <t>ООО "Комстар"</t>
  </si>
  <si>
    <t>УД-285</t>
  </si>
  <si>
    <t>А-70/19</t>
  </si>
  <si>
    <t>этаж 2: помещение I, 
комната № 3</t>
  </si>
  <si>
    <t>ООО " ТК Транс-Логистика"</t>
  </si>
  <si>
    <t>УД-287</t>
  </si>
  <si>
    <t>А-71/19</t>
  </si>
  <si>
    <t>Этаж 3, помещение I, комната № 16</t>
  </si>
  <si>
    <t>ООО "АСЭРГРУПП"</t>
  </si>
  <si>
    <t>УД-332</t>
  </si>
  <si>
    <t>этаж 1: помещение I, комната № 59</t>
  </si>
  <si>
    <t>Помещение свободного назначения (общественное питание, медицинские услуги, салон красоты, выставочный зал, бытовые услуги, отделение банка, студия, помещение для проведения культурно-массовых мероприятий)</t>
  </si>
  <si>
    <t xml:space="preserve">ИП Васильева </t>
  </si>
  <si>
    <t>УД-469</t>
  </si>
  <si>
    <t>был ранее в А-56/19</t>
  </si>
  <si>
    <t>А-72/19</t>
  </si>
  <si>
    <t>был ранее в А-05/19</t>
  </si>
  <si>
    <t>был ранее в А-06/19</t>
  </si>
  <si>
    <t>А-73/19</t>
  </si>
  <si>
    <t>этаж 6: помещение I, 
комната № 25</t>
  </si>
  <si>
    <t>УД-423</t>
  </si>
  <si>
    <t>А-74/19</t>
  </si>
  <si>
    <t>этаж 5: помещение I, 
комнаты №№ 14, 19</t>
  </si>
  <si>
    <t>"РКБО ГРУПП"</t>
  </si>
  <si>
    <t>УД-424</t>
  </si>
  <si>
    <t>этаж 6: помещение I, 
комната № 32</t>
  </si>
  <si>
    <t>Фонд "ТТС"</t>
  </si>
  <si>
    <t>УД-422</t>
  </si>
  <si>
    <t>этаж 6: помещение I, 
комната № 22</t>
  </si>
  <si>
    <t>УД-425</t>
  </si>
  <si>
    <t>А-75/19</t>
  </si>
  <si>
    <t>г. Москва, ул. Добролюбова, д. 6, стр. 1</t>
  </si>
  <si>
    <t>Этаж 3: помещение I, 
комната № 17</t>
  </si>
  <si>
    <t>УД-180</t>
  </si>
  <si>
    <t>№ Д 068-ОД/18/7</t>
  </si>
  <si>
    <t>А-76/19</t>
  </si>
  <si>
    <t>г. Москва, Добролюбова  ул., д. 6, стр. 1</t>
  </si>
  <si>
    <t>этаж 3: помещение I, 
комната № 10</t>
  </si>
  <si>
    <t>УД-462</t>
  </si>
  <si>
    <t>А-77/19</t>
  </si>
  <si>
    <t>этаж 3: помещение I, 
комната № 15</t>
  </si>
  <si>
    <t>УД-458</t>
  </si>
  <si>
    <t>А-78/19</t>
  </si>
  <si>
    <t>этаж 3: помещение I, 
комната № 16</t>
  </si>
  <si>
    <t>УД-457</t>
  </si>
  <si>
    <t>А-79/19</t>
  </si>
  <si>
    <t>этаж 3: помещение I, 
комната № 5</t>
  </si>
  <si>
    <t>УД-472</t>
  </si>
  <si>
    <t>А-80/19</t>
  </si>
  <si>
    <t>этаж 3: помещение I, 
комнаты №№ 6, 7, 8, 9</t>
  </si>
  <si>
    <t>УД-456</t>
  </si>
  <si>
    <t>А-81/19</t>
  </si>
  <si>
    <t>этаж 3: помещение I, 
комнаты №№ 18, 18а, 18б, 19</t>
  </si>
  <si>
    <t>УД-459</t>
  </si>
  <si>
    <t>А-82/19</t>
  </si>
  <si>
    <t>этаж 3: помещение I, 
комнаты №№ 11, 12, 14, 14а</t>
  </si>
  <si>
    <t>УД-460</t>
  </si>
  <si>
    <t>Перевыставили</t>
  </si>
  <si>
    <t>ООО "Корнет"??????</t>
  </si>
  <si>
    <t>Аукцион отменен</t>
  </si>
  <si>
    <t>ООО "Известия-Холл"</t>
  </si>
  <si>
    <t>А-83/19</t>
  </si>
  <si>
    <t>был ранее в А-52/19</t>
  </si>
  <si>
    <t>был ранее в А-57/19</t>
  </si>
  <si>
    <t>Перевыставили в А-66/19</t>
  </si>
  <si>
    <t>Перевыставили в А-83/19</t>
  </si>
  <si>
    <t>ООО ИД "МБ"</t>
  </si>
  <si>
    <t>А-84/19</t>
  </si>
  <si>
    <t>г. Москва, ул.Ямского Поля 1-я, д.28, стр. 12, 13</t>
  </si>
  <si>
    <t>- стр.12: 87,3 кв.м, этаж 1, помещение I, комнаты № 1,2;                      - стр.13: 180,5 кв.м, этаж 1, помещение I, комнаты № 1-4.</t>
  </si>
  <si>
    <t>УД-6, УД-32</t>
  </si>
  <si>
    <t>10.01.2019, 11.01.2019</t>
  </si>
  <si>
    <t>А-85/19</t>
  </si>
  <si>
    <t>г. Москва, ул. Большая Черкизовская, д. 20, корп. 1</t>
  </si>
  <si>
    <t>Этаж 1: помещение VII, 
комнаты №№ 1, 2, 3, 4, 5, 6, 7, 8, 9, 10, 11, 12, 13, 14, 15, 16, 17, 18, 19, 20, 21</t>
  </si>
  <si>
    <t>ПСН (образовательное учреждение, бытовые услуги, офис, центр оказания медецинских услуг, салон красоты)</t>
  </si>
  <si>
    <t>УД-179</t>
  </si>
  <si>
    <t>№ Д 068-ОД/18/4</t>
  </si>
  <si>
    <t>А-86/19</t>
  </si>
  <si>
    <t>этаж 1: помещение I, комната № 54, 55</t>
  </si>
  <si>
    <t>Помещение свободного назначения (общественное питание, торговое, медицинские услуги, салон красоты, выставочный зал, бытовые услуги, пункт выдачи заказов)</t>
  </si>
  <si>
    <t>УД-513</t>
  </si>
  <si>
    <t>№ Д 068-ОД/18/15-2/1А</t>
  </si>
  <si>
    <t>ООО "АГНИ-кино"</t>
  </si>
  <si>
    <t>А-87/19</t>
  </si>
  <si>
    <t>цоколь: помещение III, 
комнаты №№ 1-10</t>
  </si>
  <si>
    <t>УД-463</t>
  </si>
  <si>
    <t>А-88/19</t>
  </si>
  <si>
    <t>подвал: помещение I, 
комнаты №№ 25-31, 34</t>
  </si>
  <si>
    <t>УД-516</t>
  </si>
  <si>
    <t>№ Д 068-ОД/18/2А</t>
  </si>
  <si>
    <t>А-89/19</t>
  </si>
  <si>
    <t>подвал: помещение I, 
комната № 39</t>
  </si>
  <si>
    <t>Склад</t>
  </si>
  <si>
    <t>УД-518</t>
  </si>
  <si>
    <t>А-90/19</t>
  </si>
  <si>
    <t>цоколь: помещение I, 
комнаты №№ 3-6, 6а, 7, 7а, 7б</t>
  </si>
  <si>
    <t>УД-464</t>
  </si>
  <si>
    <t>А-91/19</t>
  </si>
  <si>
    <t>цоколь: помещение II, 
комната № 1</t>
  </si>
  <si>
    <t>УД-517</t>
  </si>
  <si>
    <t>А-92/19</t>
  </si>
  <si>
    <t>подвал: помещение I, 
комнаты №№ 1-24</t>
  </si>
  <si>
    <t>УД-465</t>
  </si>
  <si>
    <t>ООО "КорНет"</t>
  </si>
  <si>
    <t>А-93/19</t>
  </si>
  <si>
    <t>этаж 1: помещение I, комната № 10</t>
  </si>
  <si>
    <t>Демонстрационный зал</t>
  </si>
  <si>
    <t>УД-514</t>
  </si>
  <si>
    <t>А-94/19</t>
  </si>
  <si>
    <t>этаж 1: помещение III, комната № 5</t>
  </si>
  <si>
    <t>364 дн.
(11 мес. 30 дн.)</t>
  </si>
  <si>
    <t>УД-502</t>
  </si>
  <si>
    <t>А-95/19</t>
  </si>
  <si>
    <t>этаж 1: помещение III, комната № 2</t>
  </si>
  <si>
    <t>УД-505</t>
  </si>
  <si>
    <t>А-96/19</t>
  </si>
  <si>
    <t>этаж 1: помещение III, комната № 3</t>
  </si>
  <si>
    <t>УД-504</t>
  </si>
  <si>
    <t>А-97/19</t>
  </si>
  <si>
    <t>этаж 1: помещение III, комната № 4</t>
  </si>
  <si>
    <t>УД-503</t>
  </si>
  <si>
    <t>А-98/19</t>
  </si>
  <si>
    <t>этаж 1: помещение I, комната № 13</t>
  </si>
  <si>
    <t>УД-471</t>
  </si>
  <si>
    <t>А-99/19</t>
  </si>
  <si>
    <t>г. Москва, ул. Ямского Поля 1-я, д. 28</t>
  </si>
  <si>
    <t>Этаж 1, помещение III, комнаты № 19,19д,19е,19ж,19з</t>
  </si>
  <si>
    <t>УД-475</t>
  </si>
  <si>
    <t>Этаж 1, помещение III, комнаты № 19а,19б,19в,19г</t>
  </si>
  <si>
    <t>УД-461</t>
  </si>
  <si>
    <t>А-100/19</t>
  </si>
  <si>
    <t>Морозова А.В</t>
  </si>
  <si>
    <t>этаж 2, помещение I, 
комнаты №5; этаж 3, помещение I, комната 8, 8а, 9, 10, 11, 11а, 11б</t>
  </si>
  <si>
    <t>Помещения свободного назначения (студия, выставочный зал, помещение для культурно-массового мероприятия, для организации общественного питания, торговое, офис, медицинский центр, салон красоты)</t>
  </si>
  <si>
    <t>"ВГТРК"</t>
  </si>
  <si>
    <t>УД-531</t>
  </si>
  <si>
    <t>№ АО-141/19</t>
  </si>
  <si>
    <t>А-101/19</t>
  </si>
  <si>
    <t>этаж 1, помещение I, 
комната № 18, 20</t>
  </si>
  <si>
    <t>помещение свободного назначения (студия, выставочный зал, помещение для культурно-массовых мероприятий, для организации общественного питания, торговое, офис, медицинский центр, салон красоты</t>
  </si>
  <si>
    <t>УД-529</t>
  </si>
  <si>
    <t>этаж 1, помещение I, 
комната № 21, 22</t>
  </si>
  <si>
    <t>А-102/19</t>
  </si>
  <si>
    <t>этаж 4: помещение I, 
комната № 19</t>
  </si>
  <si>
    <t>ИП Крапивина</t>
  </si>
  <si>
    <t>УД-283</t>
  </si>
  <si>
    <t>А-103/19</t>
  </si>
  <si>
    <t xml:space="preserve">Этаж 8, помещение I, комнаты № 30, 30а </t>
  </si>
  <si>
    <t>УД-212</t>
  </si>
  <si>
    <t>Этаж 8, помещение I, комнаты № 31, 31а, 31б</t>
  </si>
  <si>
    <t>УД-211</t>
  </si>
  <si>
    <t>Этаж 8, помещение I, комната № 36</t>
  </si>
  <si>
    <t>УД-220</t>
  </si>
  <si>
    <t>Этаж 8, помещение I, комнаты № 18, 18а, 18б, 19, 19а, 19б, 20, 21, 22, 22а, 22б, 23, 23а, 23б, 24, 24а, 24б</t>
  </si>
  <si>
    <t>УД-200</t>
  </si>
  <si>
    <t>?</t>
  </si>
  <si>
    <t>г. Москва, Бумажный проезд,  д. 2/2, стр. 6</t>
  </si>
  <si>
    <t>этаж 1: помещение III, комнаты №№ 1, 2, 2а, 3-9; помещение «За итогом», комнаты №№ II (1), II (2);
антресоль 1-го этажа: помещение «За итогом», комната № VII (1);
этаж 2: помещение IV, комнаты №№ 1-9; антресоль 2-го этажа: помещение V, комната № 1</t>
  </si>
  <si>
    <t>УД-305</t>
  </si>
  <si>
    <t>Этаж 8, помещение I, комната № 35</t>
  </si>
  <si>
    <t>УД-221</t>
  </si>
  <si>
    <t>Этаж 8, помещение I, комната № 37</t>
  </si>
  <si>
    <t>УД-201</t>
  </si>
  <si>
    <t>ПСН</t>
  </si>
  <si>
    <t>А-104/19</t>
  </si>
  <si>
    <t xml:space="preserve">Этаж 6, помещение I, комната 
№ 35 </t>
  </si>
  <si>
    <t>Этаж 6, помещение I, комнаты 
№ 32, 32а, 32б</t>
  </si>
  <si>
    <t>УД-155</t>
  </si>
  <si>
    <t>Этаж 6, помещение I, комната 
№ 33</t>
  </si>
  <si>
    <t>УД-154</t>
  </si>
  <si>
    <t>Этаж 6, помещение I, комнаты 
№ 6, 7, 8</t>
  </si>
  <si>
    <t>УД-150</t>
  </si>
  <si>
    <t>Этаж 6, помещение I, комната 
№ 37</t>
  </si>
  <si>
    <t>УД-156</t>
  </si>
  <si>
    <t>Этаж 6, помещение I, комната 
№ 20</t>
  </si>
  <si>
    <t>УД-176</t>
  </si>
  <si>
    <t>А-105/19</t>
  </si>
  <si>
    <t>Этаж 5, помещение I, комнаты 
№ 28, 28а</t>
  </si>
  <si>
    <t>УД-323</t>
  </si>
  <si>
    <t>Этаж 5, помещение I, комната 
№ 36</t>
  </si>
  <si>
    <t>УД-329</t>
  </si>
  <si>
    <t>Этаж 5, помещение I, комнаты 
№ 4, 5</t>
  </si>
  <si>
    <t>УД-324</t>
  </si>
  <si>
    <t>Этаж 5, помещение I, комнаты 
№ 34, 35</t>
  </si>
  <si>
    <t>УД-325</t>
  </si>
  <si>
    <t>Этаж 5, помещение I, комнаты 
№ 32, 33</t>
  </si>
  <si>
    <t>УД-326</t>
  </si>
  <si>
    <t>Этаж 5, помещение I, комнаты 
№ 22, 23</t>
  </si>
  <si>
    <t>УД-363</t>
  </si>
  <si>
    <t>Этаж 5, помещение I, комната 
№ 20</t>
  </si>
  <si>
    <t>УД-405</t>
  </si>
  <si>
    <t>Этаж 5, помещение I, комната 
№ 29</t>
  </si>
  <si>
    <t>УД-404</t>
  </si>
  <si>
    <t>Этаж 5, помещение I, комната 
№ 27</t>
  </si>
  <si>
    <t>УД-403</t>
  </si>
  <si>
    <t>Этаж 5, помещение I, комната 
№ 17</t>
  </si>
  <si>
    <t>УД-361</t>
  </si>
  <si>
    <t>Этаж 5, помещение I, комнаты 
№ 14, 15</t>
  </si>
  <si>
    <t>УД-362</t>
  </si>
  <si>
    <t>Этаж 5, помещение I, комнаты 
№ 25, 25а, 25б</t>
  </si>
  <si>
    <t>УД-364</t>
  </si>
  <si>
    <t>Этаж 5, помещение I, комната 
№ 19</t>
  </si>
  <si>
    <t>УД-426</t>
  </si>
  <si>
    <t>Этаж 5, помещение I, комната 
№ 26</t>
  </si>
  <si>
    <t>УД-402</t>
  </si>
  <si>
    <t>Этаж 5, помещение I, комната 
№ 30</t>
  </si>
  <si>
    <t>УД-406</t>
  </si>
  <si>
    <t>А-106/19</t>
  </si>
  <si>
    <t>Этаж 8, помещение I, комната 
№ 32</t>
  </si>
  <si>
    <t>УД-218</t>
  </si>
  <si>
    <t>Этаж 8, помещение I, комната 
№ 33</t>
  </si>
  <si>
    <t>УД-217</t>
  </si>
  <si>
    <t xml:space="preserve">Этаж 8, помещение I, комнаты 
№ 34, 34а </t>
  </si>
  <si>
    <t>УД-222</t>
  </si>
  <si>
    <t>Этаж 8, помещение I, комната 
№ 25</t>
  </si>
  <si>
    <t>УД-219</t>
  </si>
  <si>
    <t>Этаж 8, помещение I, комната 
№ 26</t>
  </si>
  <si>
    <t>УД-213</t>
  </si>
  <si>
    <t>Этаж 8, помещение I, комната 
№ 38</t>
  </si>
  <si>
    <t>УД-205</t>
  </si>
  <si>
    <t>Этаж 8, помещение I, комната 
№ 39</t>
  </si>
  <si>
    <t>УД-206</t>
  </si>
  <si>
    <t>Этаж 8, помещение I, комната 
№ 40</t>
  </si>
  <si>
    <t>УД-193</t>
  </si>
  <si>
    <t>Этаж 8, помещение I, комната 
№ 41</t>
  </si>
  <si>
    <t>УД-190</t>
  </si>
  <si>
    <t>Этаж 8, помещение I, комнаты 
№ 7, 7а, 7б</t>
  </si>
  <si>
    <t>УД-202</t>
  </si>
  <si>
    <t>А-107/19</t>
  </si>
  <si>
    <t>Этаж 3, помещение I, комнаты 
№ 1, 2, 3, 4</t>
  </si>
  <si>
    <t>УД-174</t>
  </si>
  <si>
    <t>Этаж 11, помещение I, комнаты 
№ 8, 8а, 9</t>
  </si>
  <si>
    <t>УД-292</t>
  </si>
  <si>
    <t>Этаж 11, помещение I, комнаты 
№ 14, 15</t>
  </si>
  <si>
    <t>УД-290</t>
  </si>
  <si>
    <t>Этаж 11, помещение I, комнаты 
№ 1, 27</t>
  </si>
  <si>
    <t>УД-291</t>
  </si>
  <si>
    <t>Этаж 11, помещение I, комнаты 
№ 4, 5, 6</t>
  </si>
  <si>
    <t>УД-293</t>
  </si>
  <si>
    <t>Этаж 11, помещение I, комнаты 
№ 24, 24а, 25, 25а, 26</t>
  </si>
  <si>
    <t>УД-294</t>
  </si>
  <si>
    <t>А-108/19</t>
  </si>
  <si>
    <t xml:space="preserve">этаж 3: помещение I, 
комнаты №№ 1-9, 9а, 9б, 10
</t>
  </si>
  <si>
    <t>364 дня (11 месяцев          30 дней)</t>
  </si>
  <si>
    <t>УД-311</t>
  </si>
  <si>
    <t xml:space="preserve">этаж 3: помещение I, 
комнаты №№ 12, 12а, 12б, 13
</t>
  </si>
  <si>
    <t>УД-312</t>
  </si>
  <si>
    <t>этаж 5: помещение I, комната № 12</t>
  </si>
  <si>
    <t>364 дня (11 месяцев             30 дней)</t>
  </si>
  <si>
    <t>УД-467</t>
  </si>
  <si>
    <t>этаж 5: помещение I, 
комната № 116</t>
  </si>
  <si>
    <t>УД-197</t>
  </si>
  <si>
    <t>А-109/19</t>
  </si>
  <si>
    <t xml:space="preserve">этаж 6: помещение II, 
комната № 2
</t>
  </si>
  <si>
    <t>УД-195</t>
  </si>
  <si>
    <t xml:space="preserve">этаж 6: помещение II, 
комната № 1
</t>
  </si>
  <si>
    <t>УД-196</t>
  </si>
  <si>
    <t xml:space="preserve">этаж 8: помещение I, 
комнаты №№ 28, 28а
</t>
  </si>
  <si>
    <t>УД-214</t>
  </si>
  <si>
    <t xml:space="preserve">8 этаж: помещение I, комнаты №№ 15, 15а, 16б, 15в, 15г, 15д, 15е, 15ж, 15з, 15н, 15о, 15п, 15р, 15с, 15т, 15у
</t>
  </si>
  <si>
    <t>УД-216</t>
  </si>
  <si>
    <t xml:space="preserve">этаж 8: помещение I, 
комната № 20
</t>
  </si>
  <si>
    <t>УД-207</t>
  </si>
  <si>
    <t>А-110/19</t>
  </si>
  <si>
    <t>этаж 1: помещение I, комната № 3</t>
  </si>
  <si>
    <t>364 дня (11 месяцев 30 дней)</t>
  </si>
  <si>
    <t>УД-264</t>
  </si>
  <si>
    <t>этаж 5: помещение I, комната № 13</t>
  </si>
  <si>
    <t>УД-470</t>
  </si>
  <si>
    <t>этаж 5: помещение I, комната № 1</t>
  </si>
  <si>
    <t>УД-466</t>
  </si>
  <si>
    <t>этаж 8: помещение I, комната № 40</t>
  </si>
  <si>
    <t>УД-277</t>
  </si>
  <si>
    <t>этаж 8: помещение I, комната № 37</t>
  </si>
  <si>
    <t>УД-278</t>
  </si>
  <si>
    <t>этаж 8: помещение I, комната № 48</t>
  </si>
  <si>
    <t>УД-274</t>
  </si>
  <si>
    <t>этаж 8: помещение I, комната № 41</t>
  </si>
  <si>
    <t>УД-273</t>
  </si>
  <si>
    <t>этаж 8: помещение I, комната № 8</t>
  </si>
  <si>
    <t>УД-276</t>
  </si>
  <si>
    <t>этаж 8: помещение I, комната № 42</t>
  </si>
  <si>
    <t>УД-275</t>
  </si>
  <si>
    <t>этаж 8: помещение I, комната № 38</t>
  </si>
  <si>
    <t>УД-411</t>
  </si>
  <si>
    <t>этаж 8: помещение I, комната № 12</t>
  </si>
  <si>
    <t>УД-410</t>
  </si>
  <si>
    <t>этаж 8: помещение I, комната № 13</t>
  </si>
  <si>
    <t>УД-409</t>
  </si>
  <si>
    <t>А-111/19</t>
  </si>
  <si>
    <t>Тормасов Д.</t>
  </si>
  <si>
    <t>Этаж 3, помещение I, комната № 47</t>
  </si>
  <si>
    <t>УД-384</t>
  </si>
  <si>
    <t>Этаж 3, помещение I, комната № 63</t>
  </si>
  <si>
    <t>УД-379</t>
  </si>
  <si>
    <t>Этаж 3, помещение I, комната № 44</t>
  </si>
  <si>
    <t>УД-382</t>
  </si>
  <si>
    <t>Этаж 3, помещение I, комнаты №№ 36,36а</t>
  </si>
  <si>
    <t>УД-383</t>
  </si>
  <si>
    <t>Этаж 3, помещение I, комната № 85</t>
  </si>
  <si>
    <t>УД-376</t>
  </si>
  <si>
    <t>Этаж 3, помещение I, комната № 56</t>
  </si>
  <si>
    <t>УД-328</t>
  </si>
  <si>
    <t>Этаж 3, помещение I, комната № 34</t>
  </si>
  <si>
    <t>УД-331</t>
  </si>
  <si>
    <t>Этаж 3, помещение I, комната № 1</t>
  </si>
  <si>
    <t>УД-333</t>
  </si>
  <si>
    <t>Этаж 3, помещение I, комнаты №№ 86,86а-в,87,87а,87б</t>
  </si>
  <si>
    <t>УД-377</t>
  </si>
  <si>
    <t>Этаж 3, помещение I, комнаты №№ 66, 67</t>
  </si>
  <si>
    <t>УД-378</t>
  </si>
  <si>
    <t>Этаж 3, помещение I, комната № 45</t>
  </si>
  <si>
    <t>УД-381</t>
  </si>
  <si>
    <t>Этаж 3, помещение I, комната № 46</t>
  </si>
  <si>
    <t>УД-380</t>
  </si>
  <si>
    <t>Этаж 3, помещение I, комнаты №№ 77,78,80</t>
  </si>
  <si>
    <t>УД-373</t>
  </si>
  <si>
    <t>А-112/19</t>
  </si>
  <si>
    <t>Этаж 4, помещение I, комнаты № 57, 57а, 57б, 57в, 57г</t>
  </si>
  <si>
    <t>УД-399</t>
  </si>
  <si>
    <t>Этаж 4, помещение I, комнаты № 56, 56а,56 б, 56в, 56г, 56д</t>
  </si>
  <si>
    <t>УД-398</t>
  </si>
  <si>
    <t>Этаж 4, помещение I, комнаты № 49,49а,49б,49в,49г</t>
  </si>
  <si>
    <t>УД-397</t>
  </si>
  <si>
    <t>Этаж 4, помещение I, комната № 29</t>
  </si>
  <si>
    <t>УД-400</t>
  </si>
  <si>
    <t>Этаж 7, помещение I, комната № 70</t>
  </si>
  <si>
    <t>УД-419</t>
  </si>
  <si>
    <t>Этаж 7, помещение I, комната № 51</t>
  </si>
  <si>
    <t>УД-416</t>
  </si>
  <si>
    <t>Этаж 7, помещение I, комнаты №№ 55, 55а</t>
  </si>
  <si>
    <t>УД-414</t>
  </si>
  <si>
    <t>Этаж 7, помещение I, комната № 26</t>
  </si>
  <si>
    <t>УД-412</t>
  </si>
  <si>
    <t>Этаж 7, помещение I, комнаты №№ 54, 54а</t>
  </si>
  <si>
    <t>УД-415</t>
  </si>
  <si>
    <t>Этаж 7, помещение I, комнаты №№ 77, 77а, 77б</t>
  </si>
  <si>
    <t>УД-468</t>
  </si>
  <si>
    <t>А-113/19</t>
  </si>
  <si>
    <t>Этаж 6, помещение I, комнаты 
№ 31, 31а, 31б</t>
  </si>
  <si>
    <t>УД-153</t>
  </si>
  <si>
    <t>А-114/19</t>
  </si>
  <si>
    <t>Этаж 6, помещение I, комнаты 
№ 4, 5</t>
  </si>
  <si>
    <t>УД-152</t>
  </si>
  <si>
    <t>А-115/19</t>
  </si>
  <si>
    <t>Этаж 6, помещение I, комнаты 
№ 1, 2, 38, 39, 40, 41</t>
  </si>
  <si>
    <t>УД-151</t>
  </si>
  <si>
    <t>А-116/19</t>
  </si>
  <si>
    <t>Этаж 5, помещение I, комнаты 
№ 1, 1а</t>
  </si>
  <si>
    <t>УД-327</t>
  </si>
  <si>
    <t>А-117/19</t>
  </si>
  <si>
    <t>Этаж 7, Помещение I:
комн. №№ 19, 20, 21, 22, 23, 24, 25</t>
  </si>
  <si>
    <t>А-118/19</t>
  </si>
  <si>
    <t xml:space="preserve">этаж 3: помещение II, 
комнаты №№ 2, 3, 4
</t>
  </si>
  <si>
    <t>УД-350</t>
  </si>
  <si>
    <t>А-119/19</t>
  </si>
  <si>
    <t xml:space="preserve">этаж 8: помещение I, 
комнаты №№ 29м, 29н
</t>
  </si>
  <si>
    <t>УД-215</t>
  </si>
  <si>
    <t>А-120/19</t>
  </si>
  <si>
    <t>Этаж 3, помещение I, комнаты №№ 17-21, 24</t>
  </si>
  <si>
    <t>УД-330</t>
  </si>
  <si>
    <t>Этаж 3, помещение I, комнаты №№ 2,2а-2з</t>
  </si>
  <si>
    <t>УД-334</t>
  </si>
  <si>
    <t>А-121/19</t>
  </si>
  <si>
    <t>Этаж 3, помещение I, комнаты №№ 2р,2с,2т,2у</t>
  </si>
  <si>
    <t>УД-335</t>
  </si>
  <si>
    <t>Этаж 3, помещение I, комнаты №№ 81,82,84</t>
  </si>
  <si>
    <t>УД-375</t>
  </si>
  <si>
    <t>А-122/19</t>
  </si>
  <si>
    <t>Этаж 7, помещение I, комнаты №№ 71, 71д, 71е, 71ж,73, 74, 75</t>
  </si>
  <si>
    <t>УД-421</t>
  </si>
  <si>
    <t>А-123/19</t>
  </si>
  <si>
    <t>Этаж 7, помещение I, комнаты №№ 37,38,38а,39</t>
  </si>
  <si>
    <t>УД-413</t>
  </si>
  <si>
    <t>А-124/19</t>
  </si>
  <si>
    <t>Этаж 7, помещение I, комната № 69</t>
  </si>
  <si>
    <t>заключить договор с ООО "Викей" , по факту сидят здесь, но догвор на другую комнату до 30.07.2019</t>
  </si>
  <si>
    <t>УД-418</t>
  </si>
  <si>
    <t>Этаж 7, помещение I, комната № 68</t>
  </si>
  <si>
    <t>УД-417</t>
  </si>
  <si>
    <t>А-125/19</t>
  </si>
  <si>
    <t xml:space="preserve">этаж 8: помещение I, 
комната № 16
</t>
  </si>
  <si>
    <t>УД-204</t>
  </si>
  <si>
    <t xml:space="preserve">этаж 8: помещение I, 
комната № 21г
</t>
  </si>
  <si>
    <t>УД-189</t>
  </si>
  <si>
    <t xml:space="preserve">этаж 8: помещение I, 
комнаты №№ 15и, 15к, 15л, 15м
</t>
  </si>
  <si>
    <t>УД-192</t>
  </si>
  <si>
    <t>А-126/19</t>
  </si>
  <si>
    <t xml:space="preserve">2 этаж: помещение I, комнаты №№ 7, 9, 9а, 9б, 9в, 9г, 11-13, 13а, 13б, 13в, 13г, 14, 15, 18, 19, 19а, 25, 25а, 25б, 25в, 25г, 25д, 25е, 25ж, 25з, 25и, 25к, 25л, 25м, 25н, 25о, 25п, 25р, 25с, 25т, 26, 26а, 26б, 26в, 26г, 26д, 26е, 26ж, 26з, 26и, 26к, 26л, 26м, 26н, 26о, 26п, 26р, 26с, 26т, 26у, 26ф, 26х, 26ц, 26ч, 26ш, 26щ, 26ы, 26э, 26ю </t>
  </si>
  <si>
    <t>УД-348</t>
  </si>
  <si>
    <t>А-127/19</t>
  </si>
  <si>
    <t xml:space="preserve">этаж 3: помещение II, 
комнаты №№ 5, 5а, 5б, 5в, 6, 6а, 6б, 6в, 7
</t>
  </si>
  <si>
    <t>УД-349</t>
  </si>
  <si>
    <t xml:space="preserve">этаж 3: помещение I, 
комната № 43
</t>
  </si>
  <si>
    <t>УД-432</t>
  </si>
  <si>
    <t xml:space="preserve">этаж 8: помещение I, 
комната № 21в
</t>
  </si>
  <si>
    <t>этаж 7: помещение I, комнаты №№ 1, 1а, 1б, 3, 7-13</t>
  </si>
  <si>
    <t>УД-448</t>
  </si>
  <si>
    <t>А-128/19</t>
  </si>
  <si>
    <t>этаж 1: помещение I, комната № 88</t>
  </si>
  <si>
    <t>УД-444</t>
  </si>
  <si>
    <t>этаж 1: помещение I, комнаты № 75, 76, 76а, 76б, 76в</t>
  </si>
  <si>
    <t>УД-446</t>
  </si>
  <si>
    <t>этаж 1: помещение I, комнаты № 73, 74</t>
  </si>
  <si>
    <t>УД-447</t>
  </si>
  <si>
    <t>этаж 1: помещение I, комната № 88а, 88б, 88в</t>
  </si>
  <si>
    <t>УД-445</t>
  </si>
  <si>
    <t>А-129/19</t>
  </si>
  <si>
    <t>г. Москва, Ломоносовский проспект, д. 6</t>
  </si>
  <si>
    <t>подвал: помещение IX, 
комната № 6</t>
  </si>
  <si>
    <t>ПСН
(офис, бытовые услуги, производственно-складское, образовательное учреждение, пункт выдачи)</t>
  </si>
  <si>
    <t>ООО "СпецДеталь"</t>
  </si>
  <si>
    <t>УД-515</t>
  </si>
  <si>
    <t>№ Д 068-ОД/18/8А</t>
  </si>
  <si>
    <t>А-130/19</t>
  </si>
  <si>
    <t>А-131/19</t>
  </si>
  <si>
    <t>А-132/19</t>
  </si>
  <si>
    <t>А-133/19</t>
  </si>
  <si>
    <t>помещения свободного назначения (общественное питание, торговое, медицинские услуги, салон красоты, выставочный зал, бытовые услуги, офис, отделение банка, студия, образовательное учреждение, помещение для проведения культурно-массовых мероприятий, спортивный клуб)</t>
  </si>
  <si>
    <t>г. Москва, Малая Никитская ул., д. 24, стр. 1</t>
  </si>
  <si>
    <t>1 этаж: помещение I, комната № 23</t>
  </si>
  <si>
    <t>ВГТРК</t>
  </si>
  <si>
    <t>УД-560</t>
  </si>
  <si>
    <t>2 этаж: помещение I, комнаты №№ 51, 51.1-51.31, 52, 52.1-52.15, 53.19</t>
  </si>
  <si>
    <t>Помещение свободного назначения (студия, выставочный зал, помещение для культурно-массовых мероприятий, для организации общественного питания, торговое, офис, медицинский центр, салон красоты</t>
  </si>
  <si>
    <t>А-134/19</t>
  </si>
  <si>
    <t>Внесение изменений</t>
  </si>
  <si>
    <t>был ранее в А-21/19 ПОВТОРНО НЕТ ЗАЯВОК! СОГЛАСИЕ НЕ РЕАЛИЗОВАНО</t>
  </si>
  <si>
    <t>был ранее в А-57/19  ПОВТОРНО НЕТ ЗАЯВОК! СОГЛАСИЕ НЕ РЕАЛИЗОВАНО</t>
  </si>
  <si>
    <t>ВЫСТАВЛЯЛИ ТРИЖДЫ! СОГЛАСИЕ НЕ РЕАЛИЗОВАНО</t>
  </si>
  <si>
    <t>УД-562</t>
  </si>
  <si>
    <t>№ 346-07 АП</t>
  </si>
  <si>
    <t>Крапивина Ирина Михайловна</t>
  </si>
  <si>
    <t>ООО "Фолиант"</t>
  </si>
  <si>
    <t>В связи со сбоем в работе сайта торги, не удалось перенести аукцион. СОГЛАСИЕ НЕ РЕАЛИЗОВАНО</t>
  </si>
  <si>
    <t xml:space="preserve">Перенос сроков </t>
  </si>
  <si>
    <r>
      <t xml:space="preserve">ИП Дрозд Кирилл Георгиевич </t>
    </r>
    <r>
      <rPr>
        <sz val="14"/>
        <color indexed="44"/>
        <rFont val="Calibri"/>
        <family val="2"/>
        <charset val="204"/>
      </rPr>
      <t>Претендент от Онучиной Елизаветы</t>
    </r>
  </si>
  <si>
    <t>ООО "КЛУБ ВЕЛЕНА"</t>
  </si>
  <si>
    <t xml:space="preserve">Продление 2 В связи с техническим сбоем на сайте торги, аукцион не был перенесен. </t>
  </si>
  <si>
    <t>Претендует Айньюс</t>
  </si>
  <si>
    <t>ООО "Фонд ТТС"</t>
  </si>
  <si>
    <t>Заявок не поступало. СОГЛАСИЕ НЕ РЕАЛИЗОВАНО</t>
  </si>
  <si>
    <t>Есть претендент</t>
  </si>
  <si>
    <t>ООО "РКБО-ГРУПП"</t>
  </si>
  <si>
    <t xml:space="preserve">   </t>
  </si>
  <si>
    <t>ООО "Арбуз-Айти"                          Претендент от Бирюзова Сергея</t>
  </si>
  <si>
    <t>Продление 10</t>
  </si>
  <si>
    <t>ИП Писарева О.Д.</t>
  </si>
  <si>
    <t>1. ООО "Автолюб-М"                            2. ООО "ОРБИТА"                                 3. "Рэбел Эппл"</t>
  </si>
  <si>
    <t>АО "НПО Опыт"</t>
  </si>
  <si>
    <t>А-135/19</t>
  </si>
  <si>
    <t>этаж 1: помещение I, комнаты №№ 56, 56а, 57, 58, 58а, 60, 62-72, 81-83, 85, 87</t>
  </si>
  <si>
    <t>7 лет</t>
  </si>
  <si>
    <t>УД-596</t>
  </si>
  <si>
    <t>№ Д 068-ОД/18/15-1А</t>
  </si>
  <si>
    <t>А-136/19</t>
  </si>
  <si>
    <t>этаж 1: помещение I, комнаты №№ 96, 105-114, 130-135</t>
  </si>
  <si>
    <t>УД-595</t>
  </si>
  <si>
    <t>есть претендент ООО "ВертКомм"</t>
  </si>
  <si>
    <t>хочет взять ФГБУ "Редакция "Российской газеты"</t>
  </si>
  <si>
    <t>СТРОЙГАЗТЭК</t>
  </si>
  <si>
    <t>Продление 5</t>
  </si>
  <si>
    <t>Луис+</t>
  </si>
  <si>
    <t>sam Agency</t>
  </si>
  <si>
    <t>А-137/19</t>
  </si>
  <si>
    <t>этаж 1, помещение I, комнаты №№ 1, 1а, 1б, 1в, 1г, 1д, 1е, 2а, 2б, 2в, 2г, 2д, 2е, 2ж; антресоль 1, помещение I, комнаты №№ 1,2</t>
  </si>
  <si>
    <t>Помещения свободного назначения (студия, выставочный зал, помещение для проведения культурно-массовых мероприятий, для организации общественного питания, торговое, офис, медицинский центр, салон красоты)</t>
  </si>
  <si>
    <t>УД-635</t>
  </si>
  <si>
    <t>№ АО-141/19/1</t>
  </si>
  <si>
    <t>А-138/19</t>
  </si>
  <si>
    <t>этаж 1, помещение I, комнаты №№ 4, 6, 8</t>
  </si>
  <si>
    <t>Радио Россия</t>
  </si>
  <si>
    <t>УД-640</t>
  </si>
  <si>
    <t>№ АО-155/19/1</t>
  </si>
  <si>
    <t>А-139/19</t>
  </si>
  <si>
    <t>этаж 1, помещение I, комнаты №№ 28, 29, 29а</t>
  </si>
  <si>
    <t>производственно-складские со вспомогательным назначением, архив</t>
  </si>
  <si>
    <t>УД-636</t>
  </si>
  <si>
    <r>
      <t xml:space="preserve">1. ИП Смаль Павел Сергеевич                </t>
    </r>
    <r>
      <rPr>
        <sz val="14"/>
        <color indexed="10"/>
        <rFont val="Calibri"/>
        <family val="2"/>
        <charset val="204"/>
      </rPr>
      <t>2. ООО "Технология"</t>
    </r>
  </si>
  <si>
    <t>ТЕЛЕКОМ XXI ВЕК ООО</t>
  </si>
  <si>
    <t>ООО "Верт Комм Трейд"</t>
  </si>
  <si>
    <t>1 кв. 2019 S заключенный договоров А</t>
  </si>
  <si>
    <t>Новые S 2018 + 1 кв/ 2019</t>
  </si>
  <si>
    <t>ИП Муратов</t>
  </si>
  <si>
    <t>ГРК "Радио Россия"</t>
  </si>
  <si>
    <t>было свободно, претендует ООО "КОЛОРИ"</t>
  </si>
  <si>
    <t>ООО "СтИК"</t>
  </si>
  <si>
    <t>А-141/19</t>
  </si>
  <si>
    <t>А-142/19</t>
  </si>
  <si>
    <t>А-143/19</t>
  </si>
  <si>
    <t>А-140/19</t>
  </si>
  <si>
    <t>ООО "Луис+Офис"</t>
  </si>
  <si>
    <t>УД-753</t>
  </si>
  <si>
    <t>УД-755</t>
  </si>
  <si>
    <t>УД-754</t>
  </si>
  <si>
    <t>УД-752</t>
  </si>
  <si>
    <t>СДС</t>
  </si>
  <si>
    <t>Locust</t>
  </si>
  <si>
    <t>ООО "КОЛОРИ"</t>
  </si>
  <si>
    <t>А-144/19</t>
  </si>
  <si>
    <t>УД-705</t>
  </si>
  <si>
    <t>А-145/19</t>
  </si>
  <si>
    <t>этаж 8: помещение I, комната № 78</t>
  </si>
  <si>
    <t>было свободно претендует ООО "Телеком XXI век"</t>
  </si>
  <si>
    <t>УД-729</t>
  </si>
  <si>
    <t>№ Д 068-ОД/18/17А</t>
  </si>
  <si>
    <t>А-146/19</t>
  </si>
  <si>
    <t>г. Москва, 1-я ул. Ямского поля, д. 28</t>
  </si>
  <si>
    <t>этаж 2: помещение XIV, комнатs №№ 111, 112, 113</t>
  </si>
  <si>
    <t>было свободно претендует ООО "Луис"</t>
  </si>
  <si>
    <t>УД-735</t>
  </si>
  <si>
    <t>А-147/19</t>
  </si>
  <si>
    <t>этаж 3: помещение I комнаты №№ 51, 53 этаж 8: помещение I, комнаты №№ 52, 52а, 52б</t>
  </si>
  <si>
    <t>АО "ЕВРОТЭК"</t>
  </si>
  <si>
    <t>УД-739</t>
  </si>
  <si>
    <t>ОТМЕНА</t>
  </si>
  <si>
    <t>А-148/19</t>
  </si>
  <si>
    <t>А-149/19</t>
  </si>
  <si>
    <t>Этаж 2, помещение I, комната 
№ 33</t>
  </si>
  <si>
    <t>ПК ТТС</t>
  </si>
  <si>
    <t>УД-731</t>
  </si>
  <si>
    <t>УД-733</t>
  </si>
  <si>
    <t>Вахтина</t>
  </si>
  <si>
    <t>УД-732</t>
  </si>
  <si>
    <t xml:space="preserve">Этаж 5, помещение I, комната 
№ 31
</t>
  </si>
  <si>
    <t>НКГЛ</t>
  </si>
  <si>
    <t xml:space="preserve">Этаж 9, помещение I, комнаты 
№ 1, 2 
</t>
  </si>
  <si>
    <t>УД-743</t>
  </si>
  <si>
    <t>УД-750</t>
  </si>
  <si>
    <t>Нетворк Трейд</t>
  </si>
  <si>
    <t>этаж 5: помещение I, комнаты №№ 16-19, 21-25, 27, 29, 31, 36-38, 40-43, 45, 45а, 47, 49-53, 63, 72</t>
  </si>
  <si>
    <t>УД-726</t>
  </si>
  <si>
    <t>этаж 8: помещение I, 
комната № 29</t>
  </si>
  <si>
    <t>Дельфин Юг</t>
  </si>
  <si>
    <t>УД-749</t>
  </si>
  <si>
    <t>этаж 8: помещение I, комната № 10</t>
  </si>
  <si>
    <t>Конкорд</t>
  </si>
  <si>
    <t>УД-728</t>
  </si>
  <si>
    <t>этаж 6: помещение I, комнаты №№ 6, 7, 7а</t>
  </si>
  <si>
    <t>Никамед</t>
  </si>
  <si>
    <t>УД-757</t>
  </si>
  <si>
    <t>этаж 1: помещение I, комната № 25</t>
  </si>
  <si>
    <t>Колобок</t>
  </si>
  <si>
    <t>УД-734</t>
  </si>
  <si>
    <t>этаж 4: помещение I, комната № 55а</t>
  </si>
  <si>
    <t>Студия  Колор Бокс</t>
  </si>
  <si>
    <t>УД-722</t>
  </si>
  <si>
    <t>Этаж 4, помещение I, комната 
№ 5</t>
  </si>
  <si>
    <t>Ринком Гамма</t>
  </si>
  <si>
    <t>УД-740</t>
  </si>
  <si>
    <t>А-150/19</t>
  </si>
  <si>
    <t xml:space="preserve">Этаж 4, помещение I, комната 
№ 30
</t>
  </si>
  <si>
    <t>Амекс-Авто</t>
  </si>
  <si>
    <t>УД-745</t>
  </si>
  <si>
    <t>Этаж 4, помещение I, комната 
№ 2</t>
  </si>
  <si>
    <t>ПК Парадиз Принт</t>
  </si>
  <si>
    <t>УД-744</t>
  </si>
  <si>
    <t>Этаж 4, помещение I, комната 
№ 32</t>
  </si>
  <si>
    <t>Агентство Полезные Связи</t>
  </si>
  <si>
    <t>УД-741</t>
  </si>
  <si>
    <t xml:space="preserve">Этаж 5, помещение I, комната 
№ 13 </t>
  </si>
  <si>
    <t>Стройгазтек</t>
  </si>
  <si>
    <t>УД-742</t>
  </si>
  <si>
    <t>А-151/19</t>
  </si>
  <si>
    <t>Этаж 6, помещение I, комната 
№ 22</t>
  </si>
  <si>
    <t>Июнь</t>
  </si>
  <si>
    <t>УД-719</t>
  </si>
  <si>
    <t xml:space="preserve">ЭЭтаж 8, помещение I, комнаты 
№ 29 </t>
  </si>
  <si>
    <t>Маркус</t>
  </si>
  <si>
    <t>УД-747</t>
  </si>
  <si>
    <t xml:space="preserve">Этаж 11, помещение I, комнаты 
№ 2, 17, 18, 19, 20, 21, 22, 23  </t>
  </si>
  <si>
    <t>Журнал Здоровье</t>
  </si>
  <si>
    <t>УД-721</t>
  </si>
  <si>
    <t xml:space="preserve">Этаж 9, помещение I, комната 
№ 5 </t>
  </si>
  <si>
    <t>Армада Альфа</t>
  </si>
  <si>
    <t>УД-720</t>
  </si>
  <si>
    <t xml:space="preserve">Этаж 5, помещение I, комнаты 
№ 2, 3 </t>
  </si>
  <si>
    <t>Ресурсы</t>
  </si>
  <si>
    <t>УД-748</t>
  </si>
  <si>
    <t>УД-730</t>
  </si>
  <si>
    <t>Телеком Строй</t>
  </si>
  <si>
    <t>Продление 6</t>
  </si>
  <si>
    <t xml:space="preserve">ООО "ЦМС" </t>
  </si>
  <si>
    <t xml:space="preserve"> под  ФГБУ "Редакция "Российской газеты"</t>
  </si>
  <si>
    <t>Этаж 3, помещение I, комнаты 
№ 1, 3, 4</t>
  </si>
  <si>
    <t xml:space="preserve">Этаж 3, помещение I, комнаты 
№ 16, 17, 18, 19, 19а, 20, 24
№ 1, 3, 4
</t>
  </si>
  <si>
    <t xml:space="preserve"> ООО "НКГА"</t>
  </si>
  <si>
    <t>ООО ПК "ТТС"</t>
  </si>
  <si>
    <t>ИП Вахтина</t>
  </si>
  <si>
    <t>А-152/19</t>
  </si>
  <si>
    <t>этаж 1: помещение I, 
комнаты №№ 23, 24, 25, 27</t>
  </si>
  <si>
    <t>АХМ</t>
  </si>
  <si>
    <t>УД-725</t>
  </si>
  <si>
    <t>А-153/19</t>
  </si>
  <si>
    <t>этаж 9: помещение I, 
комнаты №№ 1-10, 13-19, 27, 29, 33</t>
  </si>
  <si>
    <t>РД- Проект</t>
  </si>
  <si>
    <t>УД-738</t>
  </si>
  <si>
    <t>этаж 8: помещение I, 
комната № 47</t>
  </si>
  <si>
    <t>Максипост</t>
  </si>
  <si>
    <t>УД-724</t>
  </si>
  <si>
    <t>этаж 8: помещение I, 
комната № 52</t>
  </si>
  <si>
    <t>Смарт-Реклама</t>
  </si>
  <si>
    <t>УД-723</t>
  </si>
  <si>
    <t>этаж 8: помещение I, 
комната № 4</t>
  </si>
  <si>
    <t>УД-736</t>
  </si>
  <si>
    <t>ООО "ТС XXI"</t>
  </si>
  <si>
    <t>ООО "Ринком-гамма"</t>
  </si>
  <si>
    <t>УД-737</t>
  </si>
  <si>
    <t>этаж 8: помещение I, 
комната № 3</t>
  </si>
  <si>
    <t>А-154/19</t>
  </si>
  <si>
    <t xml:space="preserve">этаж 1: помещение III, 
комната № 3а
</t>
  </si>
  <si>
    <t>УД-694</t>
  </si>
  <si>
    <t>№ Д 068-ОД/18/1А</t>
  </si>
  <si>
    <t>А-155/19</t>
  </si>
  <si>
    <t>А-156/19</t>
  </si>
  <si>
    <t>А-157/19</t>
  </si>
  <si>
    <t>А-158/19</t>
  </si>
  <si>
    <t>А-159/19</t>
  </si>
  <si>
    <t>А-160/19</t>
  </si>
  <si>
    <t>А-161/19</t>
  </si>
  <si>
    <t>А-162/19</t>
  </si>
  <si>
    <t xml:space="preserve">этаж 2: помещение I, 
комната № 1
</t>
  </si>
  <si>
    <t>УД-699</t>
  </si>
  <si>
    <t>этаж 3: помещение I, 
комната № 1</t>
  </si>
  <si>
    <t>УД-691</t>
  </si>
  <si>
    <t>Претендует ООО "Рамполь"</t>
  </si>
  <si>
    <t xml:space="preserve">этаж 3: помещение I, 
комната № 2
</t>
  </si>
  <si>
    <t>УД-692</t>
  </si>
  <si>
    <t xml:space="preserve">этаж 3: помещение I, 
комната № 3
</t>
  </si>
  <si>
    <t>ООО "КомСтар"</t>
  </si>
  <si>
    <t>УД-696</t>
  </si>
  <si>
    <t xml:space="preserve">этаж 3: помещение I, 
комната № 22
</t>
  </si>
  <si>
    <t>ООО "Рамполь"</t>
  </si>
  <si>
    <t>УД-697</t>
  </si>
  <si>
    <t xml:space="preserve">этаж 5: помещение I, 
комната № 1
</t>
  </si>
  <si>
    <t>АНО "Истинные знания"</t>
  </si>
  <si>
    <t>УД-698</t>
  </si>
  <si>
    <t xml:space="preserve">этаж 6: помещение I, 
комната № 25
</t>
  </si>
  <si>
    <t xml:space="preserve">этаж 1: помещение II, 
комната № 21
</t>
  </si>
  <si>
    <t>Гарантия</t>
  </si>
  <si>
    <t>УД-700</t>
  </si>
  <si>
    <t>ООО "СТРОЙГАЗТЕК"</t>
  </si>
  <si>
    <t>ООО "Колоб.Ок"</t>
  </si>
  <si>
    <t>ООО "Маркус"</t>
  </si>
  <si>
    <t>ООО "Парадиз принт"</t>
  </si>
  <si>
    <t>Пришло согласие по ч.3, без аукциона</t>
  </si>
  <si>
    <t>А-163/19</t>
  </si>
  <si>
    <t>А-164/19</t>
  </si>
  <si>
    <t xml:space="preserve">этаж 5: помещение I, комнаты №№ 94, 95, 95а, 95б, 95в, 95г, 95д, 95е, 95ж, 95з, 95к; этаж 6: помещение I, комната № 93ч
</t>
  </si>
  <si>
    <t>УД-797</t>
  </si>
  <si>
    <t xml:space="preserve">№ 388-07 АП </t>
  </si>
  <si>
    <t>А-165/19</t>
  </si>
  <si>
    <t xml:space="preserve">этаж 7: помещение I, комнаты №№ 101-108
</t>
  </si>
  <si>
    <t>УД804</t>
  </si>
  <si>
    <t xml:space="preserve">этаж 5: помещение I, комнаты №№ 64, 65, 65а, 66, 66а, 66б, 67, 68, 70, 75-91
</t>
  </si>
  <si>
    <t xml:space="preserve">этаж 3: помещение I,  комнаты №№ 1, 1а, 13
</t>
  </si>
  <si>
    <t>А-166/19</t>
  </si>
  <si>
    <t>ООО "ПроСофт ПК"</t>
  </si>
  <si>
    <t>УД-813</t>
  </si>
  <si>
    <t>УД-814</t>
  </si>
  <si>
    <t xml:space="preserve">этаж 1: помещение I, комната № 53
</t>
  </si>
  <si>
    <t>А-167/19</t>
  </si>
  <si>
    <t>свободно, претендует ООО "Технология"</t>
  </si>
  <si>
    <t>УД-803</t>
  </si>
  <si>
    <t>ООО "Нетворк трейд"</t>
  </si>
  <si>
    <t xml:space="preserve">2-й этаж
помещение I, 
комнаты №№ 14, 20, 20а, 20б, 26
</t>
  </si>
  <si>
    <t xml:space="preserve">3-й этаж
помещение I, 
комната № 14
</t>
  </si>
  <si>
    <t>г. Москва, ул. 1-я Ямского поля, д. 28</t>
  </si>
  <si>
    <t xml:space="preserve">Этаж 2, помещение XIV, комната 
№ 91 </t>
  </si>
  <si>
    <t xml:space="preserve">Этаж 3, помещение XV, комнаты 
№ 2,3 </t>
  </si>
  <si>
    <t xml:space="preserve">г. Москва, ул. 1-я Ямского поля, д. 28 </t>
  </si>
  <si>
    <t xml:space="preserve">3-й этаж
помещение XV, 
комнаты №№ 4,4а
</t>
  </si>
  <si>
    <t xml:space="preserve">г. Москва, ул. 1-я Ямского поля, д. 28  </t>
  </si>
  <si>
    <t xml:space="preserve">1-й этаж
помещение III, 
комнаты №№ 13е, 13ж, 13з, 13и, 13к, 13л, 15, 16
</t>
  </si>
  <si>
    <t>А-168/19</t>
  </si>
  <si>
    <t>ООО "ИД "МБ"</t>
  </si>
  <si>
    <t>ООО "СОВЭЛ"</t>
  </si>
  <si>
    <t>ООО "Логиком Системс"</t>
  </si>
  <si>
    <t>ООО "Твин Про"</t>
  </si>
  <si>
    <t>УД-826</t>
  </si>
  <si>
    <t>УД-829</t>
  </si>
  <si>
    <t>УД-830</t>
  </si>
  <si>
    <t>УД-832</t>
  </si>
  <si>
    <t>УД-831</t>
  </si>
  <si>
    <t>УД-833</t>
  </si>
  <si>
    <t xml:space="preserve">г. Москва, ул. 1-я Ямского Поля, д. 28 </t>
  </si>
  <si>
    <t>Этаж 3, помещение XV, комнаты 
№№ 38, 39</t>
  </si>
  <si>
    <t>Этаж 1, помещение XIII, комнаты 
№№ 1-24</t>
  </si>
  <si>
    <t>Этаж 3, помещение XV, комната
№ 1</t>
  </si>
  <si>
    <t>А-169/19</t>
  </si>
  <si>
    <t>УД-847</t>
  </si>
  <si>
    <t>УД-845</t>
  </si>
  <si>
    <t>УД-848</t>
  </si>
  <si>
    <t>Этаж 2, помещение I, комната 
№ 6</t>
  </si>
  <si>
    <t>Этаж 1, помещение I, комнаты 
№ 25, 25а, 25б</t>
  </si>
  <si>
    <t>А-170/19</t>
  </si>
  <si>
    <t>ИП Быковских</t>
  </si>
  <si>
    <t>УД-746</t>
  </si>
  <si>
    <t>УД-820</t>
  </si>
  <si>
    <t>Кокорева Ю.Г.</t>
  </si>
  <si>
    <t>г. Москва, Бумажный пр., д. 2/2, стр. 6</t>
  </si>
  <si>
    <t>Автомобиль UAZ PATRIOT</t>
  </si>
  <si>
    <t>Автомобиль ГАЗ- 330200-12</t>
  </si>
  <si>
    <t>продажа</t>
  </si>
  <si>
    <t>ООО "Диджитал Лайф" и хочет ООО "КорНет"</t>
  </si>
  <si>
    <r>
      <t>"Известия Холл"</t>
    </r>
    <r>
      <rPr>
        <sz val="14"/>
        <color indexed="10"/>
        <rFont val="Calibri"/>
        <family val="2"/>
        <charset val="204"/>
      </rPr>
      <t xml:space="preserve"> </t>
    </r>
  </si>
  <si>
    <t>ООО "ПАРТОР"</t>
  </si>
  <si>
    <t>претендует ООО "Ресурсы"</t>
  </si>
  <si>
    <t>Аукцион не был перенесен 26.07, закрытие 08.08.19</t>
  </si>
  <si>
    <t>претендует ООО "А2А"</t>
  </si>
  <si>
    <t>А-171/19</t>
  </si>
  <si>
    <t>А-172/19</t>
  </si>
  <si>
    <t>А-173/19</t>
  </si>
  <si>
    <t>А-174/19</t>
  </si>
  <si>
    <t>А-175/19</t>
  </si>
  <si>
    <t>А-176/19</t>
  </si>
  <si>
    <t>А-177/19</t>
  </si>
  <si>
    <t>Этаж 2, помещение I, комнаты 
№ 30, 31</t>
  </si>
  <si>
    <t>Этаж 3, помещение I, комнаты 
№ 26, 27</t>
  </si>
  <si>
    <t xml:space="preserve">Этаж 3, помещение I, комната 
№ 31 </t>
  </si>
  <si>
    <t xml:space="preserve">Этаж 3, помещение I, комнаты 
№ 33, 33а, 34 </t>
  </si>
  <si>
    <t>Этаж 4, помещение I, комнаты 
№ 28, 28а, 28б</t>
  </si>
  <si>
    <t>Этаж 7, помещение I, комната
№ 33</t>
  </si>
  <si>
    <t>УД-812</t>
  </si>
  <si>
    <t>УД-838</t>
  </si>
  <si>
    <t>УД-810</t>
  </si>
  <si>
    <t>УД-811</t>
  </si>
  <si>
    <t>УД-818</t>
  </si>
  <si>
    <t>УД-825</t>
  </si>
  <si>
    <t>УД-727</t>
  </si>
  <si>
    <t>Афоня (подаются как ООО "СОПРАНО")</t>
  </si>
  <si>
    <t>ООО "СОПРАНО"</t>
  </si>
  <si>
    <t>ООО ГК "ИЮНЬ"</t>
  </si>
  <si>
    <t>ООО "Агентство "Полезные связи"</t>
  </si>
  <si>
    <t>ООО ЧОП "МЕНТАЛИТЕТ"</t>
  </si>
  <si>
    <t>ООО "ЕвроТэк"</t>
  </si>
  <si>
    <t>ООО "Смарт-реклама"</t>
  </si>
  <si>
    <t xml:space="preserve">Агентство Гармония </t>
  </si>
  <si>
    <t>А-178/19</t>
  </si>
  <si>
    <t>Пришло согласие по ч.3, без аукциона, закрыть этот аукцион</t>
  </si>
  <si>
    <t>ООО "Технология"</t>
  </si>
  <si>
    <t>ИП Быковских М.В.</t>
  </si>
  <si>
    <t>А-179/19</t>
  </si>
  <si>
    <t>Volvo S80</t>
  </si>
  <si>
    <t>г. Москва, Бумажный пр.д.2/2, стр.6</t>
  </si>
  <si>
    <t>377 630, 25</t>
  </si>
  <si>
    <t>Volkswagen Multivan 483</t>
  </si>
  <si>
    <t>693 724, 25</t>
  </si>
  <si>
    <t>Foton OLLIN 216</t>
  </si>
  <si>
    <t>г. Москва, ул. Добролюбова, д.6</t>
  </si>
  <si>
    <t>240 390, 15</t>
  </si>
  <si>
    <t>72 000, 00</t>
  </si>
  <si>
    <t>797 239, 25</t>
  </si>
  <si>
    <t>150 000,00</t>
  </si>
  <si>
    <t>Ford Focus 164</t>
  </si>
  <si>
    <t>152 004, 25</t>
  </si>
  <si>
    <t>45 600,00</t>
  </si>
  <si>
    <t>№ 97/19/223ФЗ</t>
  </si>
  <si>
    <t>ООО "Дельфин-юг"</t>
  </si>
  <si>
    <t>А-180/19</t>
  </si>
  <si>
    <t>А-181/19</t>
  </si>
  <si>
    <t>Этаж 3, помещение XV, комнаты 
№№ 5-26, 28-37, 40-44, 47-75</t>
  </si>
  <si>
    <t>УД-844</t>
  </si>
  <si>
    <t>ООО "ТД "Локуст-Центр"</t>
  </si>
  <si>
    <t>ООО "СДС"</t>
  </si>
  <si>
    <t>опять претендует ООО "Луис"</t>
  </si>
  <si>
    <t xml:space="preserve">ООО "Рамполь" </t>
  </si>
  <si>
    <t>Ford Mondeo</t>
  </si>
  <si>
    <t xml:space="preserve">50 000, 00 </t>
  </si>
  <si>
    <t>Газ 33021</t>
  </si>
  <si>
    <t>Московская область, Шатурский район, пос. Мещерский бор, БО «Мещерский Бор»</t>
  </si>
  <si>
    <t>Газ 2752</t>
  </si>
  <si>
    <t>50 000,00</t>
  </si>
  <si>
    <t>10 000,00</t>
  </si>
  <si>
    <t>10 000 ,00</t>
  </si>
  <si>
    <t>80 000,00</t>
  </si>
  <si>
    <t>Этаж 7, помещение I, комнаты 
№ 39,40</t>
  </si>
  <si>
    <t>А-182/19</t>
  </si>
  <si>
    <t>УД-908</t>
  </si>
  <si>
    <t>3-й этаж
помещение I, 
комната № 16</t>
  </si>
  <si>
    <t xml:space="preserve">3-й этаж
помещение I, 
комнаты №№ 39,40
</t>
  </si>
  <si>
    <t xml:space="preserve">8-й этаж
помещение I, 
комната № 69
</t>
  </si>
  <si>
    <t xml:space="preserve">Этаж 3, помещение I, комнаты 
№№ 61,65,65а </t>
  </si>
  <si>
    <t xml:space="preserve">Этаж 3, помещение I, комната 
№ 58 </t>
  </si>
  <si>
    <t xml:space="preserve">8-й этаж
помещение I, 
комнаты №№50,55,56
</t>
  </si>
  <si>
    <t>А-183/19</t>
  </si>
  <si>
    <t>УД-887</t>
  </si>
  <si>
    <t>УД-890</t>
  </si>
  <si>
    <t>ООО "Дилжитал лайф"</t>
  </si>
  <si>
    <t>УД-893</t>
  </si>
  <si>
    <t>УД-894</t>
  </si>
  <si>
    <t>УД-895</t>
  </si>
  <si>
    <t>УД-896</t>
  </si>
  <si>
    <t>ООО "СанГур"</t>
  </si>
  <si>
    <t>УД-891</t>
  </si>
  <si>
    <t>ООО "ВИКЕЙ"</t>
  </si>
  <si>
    <t>УД-892</t>
  </si>
  <si>
    <t>ООО "АРС-ПРЕСС"</t>
  </si>
  <si>
    <t>УД-889</t>
  </si>
  <si>
    <t>3-й этаж
помещение I, 
комната № 37</t>
  </si>
  <si>
    <t xml:space="preserve">8-й этаж
помещение I, 
комнаты №№ 21,23,23а,24,25,26,27
</t>
  </si>
  <si>
    <t xml:space="preserve">7-й этаж
помещение I, 
комнаты №№ 40,41,42,43,45,47,48
</t>
  </si>
  <si>
    <t>Этаж 2, помещение XIV, комната 
№ 92</t>
  </si>
  <si>
    <t>А-184/19</t>
  </si>
  <si>
    <t>ООО "Медиатор"</t>
  </si>
  <si>
    <t>Представительство ООО "Рехард Технолоджис ГмбХ"</t>
  </si>
  <si>
    <t>ООО "ВертКомм"</t>
  </si>
  <si>
    <t>ООО "ДиБрейн"</t>
  </si>
  <si>
    <t>УД-901</t>
  </si>
  <si>
    <t xml:space="preserve">1-й этаж
помещение III, 
комнаты №№19,19з
</t>
  </si>
  <si>
    <t xml:space="preserve">1-й этаж
помещение III, 
комнаты №№19а,19б, 19в, 19г
</t>
  </si>
  <si>
    <t xml:space="preserve">2-й этаж
помещение XIV, 
комнаты №№81,82
</t>
  </si>
  <si>
    <t>А-185/19</t>
  </si>
  <si>
    <t>ЗАКРЫТЬ АУКЦИОН, ПРИШЛИ НОВЫЕ СОГЛАСИЯ</t>
  </si>
  <si>
    <t>УД-902</t>
  </si>
  <si>
    <t>УД-903</t>
  </si>
  <si>
    <t>УД-904</t>
  </si>
  <si>
    <t>А-186/19</t>
  </si>
  <si>
    <t>подвал: помещение VII, 
комнаты №№ 4, 5, 5а</t>
  </si>
  <si>
    <t>УД-905</t>
  </si>
  <si>
    <t>№ Д 068-ОД/18/18А</t>
  </si>
  <si>
    <t>ЗАО "КОНКОРД"</t>
  </si>
  <si>
    <t>ООО "ИД журнала "Здоровье"</t>
  </si>
  <si>
    <t>ООО "Ресурсы"</t>
  </si>
  <si>
    <t>ООО "Студия Колор Бокс"</t>
  </si>
  <si>
    <t>ООО "КорНЕТ"</t>
  </si>
  <si>
    <t>ООО "АМЕКС АВТО"</t>
  </si>
  <si>
    <t>ООО "ПроСофт-ПК"</t>
  </si>
  <si>
    <t>Татаурова И.А.</t>
  </si>
  <si>
    <t>Этаж 2, Помещение II, комнаты 
№№ 1-5</t>
  </si>
  <si>
    <t>УД-918</t>
  </si>
  <si>
    <t>А-187/19</t>
  </si>
  <si>
    <t>№ АО-150/19</t>
  </si>
  <si>
    <t>УД-924</t>
  </si>
  <si>
    <t>Этаж 1, Помещение II, №№ 1-5, 7-10, 10а, 11-15</t>
  </si>
  <si>
    <t>ООО "КОМСТАР"</t>
  </si>
  <si>
    <t>А-188/19</t>
  </si>
  <si>
    <t>ООО "А2А"</t>
  </si>
  <si>
    <t>ООО "ТвинПро"</t>
  </si>
  <si>
    <t>г. Москва, Малая Никитская ул., д. 24, стр. 2</t>
  </si>
  <si>
    <t>г. Москва, Пятницкая ул., д. 25, стр. 1</t>
  </si>
  <si>
    <t>Гетманец Герман Леонтьевич</t>
  </si>
  <si>
    <t>А-189/19</t>
  </si>
  <si>
    <t>подвал: 
помещение VII, 
комнаты №№ 8, 9, 11;
этаж 1, 
помещение XVII, комнаты №№ 1-18</t>
  </si>
  <si>
    <t>Мосазервинзавод</t>
  </si>
  <si>
    <t>УД-961</t>
  </si>
  <si>
    <t>№ АО-167/19</t>
  </si>
  <si>
    <t>1. ООО "ТД "ОЛИМП"                   Латышев Андрей Викторович Оболенский Николай Николевич</t>
  </si>
  <si>
    <t xml:space="preserve"> Пригожев Дмитрий Вадимович</t>
  </si>
  <si>
    <t>Заявка была отозвана</t>
  </si>
  <si>
    <r>
      <t xml:space="preserve">Зотин Алексей Николаевич  Балакерев Андрей Викторович       </t>
    </r>
    <r>
      <rPr>
        <sz val="12"/>
        <color indexed="47"/>
        <rFont val="Calibri"/>
        <family val="2"/>
        <charset val="204"/>
      </rPr>
      <t>Крахмалова Маргарита Дмитриевна</t>
    </r>
    <r>
      <rPr>
        <sz val="14"/>
        <color indexed="47"/>
        <rFont val="Calibri"/>
        <family val="2"/>
        <charset val="204"/>
      </rPr>
      <t xml:space="preserve">                  ООО "ТД "ОЛИМП"                     Пригожев Дмитрий Вадимович    Семашко Александр Леонидович      Шавиков Андрей Анатольевич Хисамов Динар Ришатович</t>
    </r>
  </si>
  <si>
    <t>Претендует Елена Бюро переводов</t>
  </si>
  <si>
    <t>Пригожев Дмитрий Вадимович    Орлов Сергей Васильевич</t>
  </si>
  <si>
    <t>ООО "ТД "ОЛИМП"</t>
  </si>
  <si>
    <t>Филиппов Денис Александрович    ООО "ТД "ОЛИМП"</t>
  </si>
  <si>
    <t>Ермолаев Дмитрий Михайлович   ООО "ТД "ОЛИМП"              Балакерев Андрей Викторович      Алексеев Петр Александрович</t>
  </si>
  <si>
    <t>Сологубов Илья Александрович   ООО "ТД "ОЛИМП"                 Балакерев Андрей Викторович       Алексеев Петр Александрович</t>
  </si>
  <si>
    <t>есть претенденты от Ивана</t>
  </si>
  <si>
    <t>есть претендент у Яны</t>
  </si>
  <si>
    <t>Продление 12</t>
  </si>
  <si>
    <t>ООО "АрсеналГрупп"</t>
  </si>
  <si>
    <t>ООО "Рехард Технолоджис ГмбХ"</t>
  </si>
  <si>
    <t>ООО "ДиБрэйн"</t>
  </si>
  <si>
    <t>ООО "АМ-трейдинг"</t>
  </si>
  <si>
    <t>АО "Квантовые алгоритмы" гарантийное письмо</t>
  </si>
  <si>
    <t>Кол-во лотов по объявленным аукционам</t>
  </si>
  <si>
    <t>Общая площадь объявленных аукционов</t>
  </si>
  <si>
    <t>Кол-во заключенных договоров аренды</t>
  </si>
  <si>
    <t>Привлечено новых арендаторов</t>
  </si>
  <si>
    <t>Площадь новых арендаторов</t>
  </si>
  <si>
    <t>Кол-во объявленных аукционов</t>
  </si>
  <si>
    <t>Данные за период с 01.01.2019-30.09.2019</t>
  </si>
  <si>
    <t>Площадь по заключенным договорам аренды (тыс. кв.м)</t>
  </si>
  <si>
    <t xml:space="preserve">Дата предоставления отчета </t>
  </si>
  <si>
    <t>Данные по аукционам</t>
  </si>
  <si>
    <t>Аукцион возобновлен. Заявка возвращена. Продление 2</t>
  </si>
  <si>
    <t>А-190/19</t>
  </si>
  <si>
    <t>г. Москва, проезд Черепановых, д. 8</t>
  </si>
  <si>
    <t>все здание</t>
  </si>
  <si>
    <t>склады</t>
  </si>
  <si>
    <t>контрольно-пропускной пункт</t>
  </si>
  <si>
    <t>НИКАМЕД</t>
  </si>
  <si>
    <t>№ Д 068-ОД/18/10АА</t>
  </si>
  <si>
    <t>г. Москва, проезд Черепановых, д. 8, стр. 2</t>
  </si>
  <si>
    <t>Последний аукцион для ориентира</t>
  </si>
  <si>
    <t>189/19</t>
  </si>
  <si>
    <t>А-191/19</t>
  </si>
  <si>
    <t>подвал, 
помещение VII, 
комнаты №№
12-18, 24</t>
  </si>
  <si>
    <t>этаж 1, 
помещение II, 
комнаты №№
1-14</t>
  </si>
  <si>
    <t>Складское со вспомогательным назначением</t>
  </si>
  <si>
    <t>Торговое, выставочный зал</t>
  </si>
  <si>
    <t>Претендент от Сергея Бирюзова</t>
  </si>
  <si>
    <t>АО-157/19</t>
  </si>
  <si>
    <t>191/19</t>
  </si>
  <si>
    <t>айньюс</t>
  </si>
  <si>
    <t>ООО "ОМИНТЕХ"</t>
  </si>
  <si>
    <t>"+1"</t>
  </si>
  <si>
    <t>А-192/19</t>
  </si>
  <si>
    <t>Этаж Цоколь, Помещение I, комната 
№ 41</t>
  </si>
  <si>
    <t>МЕГА-ВОЛЬТ</t>
  </si>
  <si>
    <t>АО-155/19/1</t>
  </si>
  <si>
    <t>Кол-во лотов в стадии подачи заявок</t>
  </si>
  <si>
    <t>Площадь лотов в стадии подачи заявок/кв.м</t>
  </si>
  <si>
    <t xml:space="preserve">Кол-во объявленных аукционов </t>
  </si>
  <si>
    <t>Площадь объявленных аукционов/кв.м</t>
  </si>
  <si>
    <t>Кол-во проведенных аукционов</t>
  </si>
  <si>
    <t>Площадь проведенных аукционов/кв.м</t>
  </si>
  <si>
    <t xml:space="preserve">116/72аукциона </t>
  </si>
  <si>
    <t>ООО "Бюро переводов "Елена"</t>
  </si>
  <si>
    <t>Претендент от Бирюзова Сергея</t>
  </si>
  <si>
    <t xml:space="preserve">                  </t>
  </si>
  <si>
    <t>А-193/19</t>
  </si>
  <si>
    <r>
      <t xml:space="preserve">ООО "Фаранг". </t>
    </r>
    <r>
      <rPr>
        <sz val="14"/>
        <color rgb="FFFFC000"/>
        <rFont val="Calibri"/>
        <family val="2"/>
        <charset val="204"/>
        <scheme val="minor"/>
      </rPr>
      <t>Имеется гарантийное письмо о пред. Юр.адрес</t>
    </r>
  </si>
  <si>
    <t>ООО "Пойнт Эстейт"</t>
  </si>
  <si>
    <t>АО "МОСАЗЕРВИНЗАВОД"</t>
  </si>
  <si>
    <r>
      <t xml:space="preserve">1. ИП Коваленко Владимир Владимирович                                              </t>
    </r>
    <r>
      <rPr>
        <sz val="11"/>
        <color indexed="10"/>
        <rFont val="Calibri"/>
        <family val="2"/>
        <charset val="204"/>
      </rPr>
      <t xml:space="preserve"> </t>
    </r>
    <r>
      <rPr>
        <sz val="11"/>
        <color indexed="53"/>
        <rFont val="Calibri"/>
        <family val="2"/>
        <charset val="204"/>
      </rPr>
      <t>2.</t>
    </r>
    <r>
      <rPr>
        <sz val="11"/>
        <color rgb="FFFF0000"/>
        <rFont val="Calibri"/>
        <family val="2"/>
        <charset val="204"/>
      </rPr>
      <t xml:space="preserve"> ООО "ХОРЕКА"</t>
    </r>
    <r>
      <rPr>
        <sz val="11"/>
        <color indexed="10"/>
        <rFont val="Calibri"/>
        <family val="2"/>
        <charset val="204"/>
      </rPr>
      <t xml:space="preserve"> - </t>
    </r>
    <r>
      <rPr>
        <sz val="11"/>
        <color theme="1"/>
        <rFont val="Calibri"/>
        <family val="2"/>
        <charset val="204"/>
        <scheme val="minor"/>
      </rPr>
      <t xml:space="preserve">       договор                         </t>
    </r>
    <r>
      <rPr>
        <sz val="11"/>
        <color indexed="8"/>
        <rFont val="Calibri"/>
        <family val="2"/>
        <charset val="204"/>
      </rPr>
      <t xml:space="preserve"> 3. ИП Матюхин Алексей Вадимович  -победитиель-уклонист                                        4. ООО "Ковров-Инвест"</t>
    </r>
  </si>
  <si>
    <r>
      <t>1. ООО "Ковров-Инвест"      2.</t>
    </r>
    <r>
      <rPr>
        <sz val="14"/>
        <color rgb="FFFF0000"/>
        <rFont val="Calibri"/>
        <family val="2"/>
        <charset val="204"/>
      </rPr>
      <t xml:space="preserve"> ООО "АЛЕФ ГРУПП"</t>
    </r>
  </si>
  <si>
    <r>
      <t xml:space="preserve">1.ООО "Автолюб-М" 2. ИП Лепихова А.А. 3. ООО "КИВИ"  4. ООО "ОРБИТА"  5. ИП Трошин Е.В.   6. </t>
    </r>
    <r>
      <rPr>
        <sz val="14"/>
        <color rgb="FFFF0000"/>
        <rFont val="Calibri"/>
        <family val="2"/>
        <charset val="204"/>
        <scheme val="minor"/>
      </rPr>
      <t xml:space="preserve">Сагателян Г.А. </t>
    </r>
    <r>
      <rPr>
        <sz val="14"/>
        <color theme="5" tint="0.39997558519241921"/>
        <rFont val="Calibri"/>
        <family val="2"/>
        <charset val="204"/>
        <scheme val="minor"/>
      </rPr>
      <t xml:space="preserve">  7. ИП Михайлов К.В.</t>
    </r>
  </si>
  <si>
    <t>Аукцион был перевыставлен А-84/19</t>
  </si>
  <si>
    <t xml:space="preserve">Аукцион не состоялся </t>
  </si>
  <si>
    <r>
      <t xml:space="preserve">1. ООО "Русс Аутдор"                             2. </t>
    </r>
    <r>
      <rPr>
        <sz val="14"/>
        <color rgb="FFFF0000"/>
        <rFont val="Calibri"/>
        <family val="2"/>
        <charset val="204"/>
        <scheme val="minor"/>
      </rPr>
      <t xml:space="preserve">ООО "Геймплей"  </t>
    </r>
    <r>
      <rPr>
        <sz val="14"/>
        <color theme="5" tint="0.39997558519241921"/>
        <rFont val="Calibri"/>
        <family val="2"/>
        <charset val="204"/>
        <scheme val="minor"/>
      </rPr>
      <t xml:space="preserve">                            3. ООО "Рекламное Агентство ЛБЛ"</t>
    </r>
  </si>
  <si>
    <r>
      <t xml:space="preserve">1.  ИП Смаль Павел Сергеевич             2. ИП Дрозд Кирилл Георгиевич         3. </t>
    </r>
    <r>
      <rPr>
        <sz val="14"/>
        <color rgb="FFFF0000"/>
        <rFont val="Calibri"/>
        <family val="2"/>
        <charset val="204"/>
        <scheme val="minor"/>
      </rPr>
      <t>ИП Нечаев Павел Михайлович</t>
    </r>
  </si>
  <si>
    <r>
      <t>1. ООО "ФОК "ПРАВДА"                        2. ООО "ЭкспоТренд"                             3.</t>
    </r>
    <r>
      <rPr>
        <sz val="14"/>
        <color rgb="FFFF0000"/>
        <rFont val="Calibri"/>
        <family val="2"/>
        <charset val="204"/>
        <scheme val="minor"/>
      </rPr>
      <t xml:space="preserve"> ООО "Вертикаль"         </t>
    </r>
    <r>
      <rPr>
        <sz val="14"/>
        <color theme="5" tint="0.39997558519241921"/>
        <rFont val="Calibri"/>
        <family val="2"/>
        <charset val="204"/>
        <scheme val="minor"/>
      </rPr>
      <t xml:space="preserve">                     4. ООО "ЛЕТО фитнес"                          5. ООО "МЕРКАТОР2"</t>
    </r>
  </si>
  <si>
    <r>
      <t xml:space="preserve">1. </t>
    </r>
    <r>
      <rPr>
        <sz val="14"/>
        <color rgb="FFFF0000"/>
        <rFont val="Calibri"/>
        <family val="2"/>
        <charset val="204"/>
        <scheme val="minor"/>
      </rPr>
      <t xml:space="preserve">ИП Дрозд Кирилл Георгиевич  </t>
    </r>
    <r>
      <rPr>
        <sz val="14"/>
        <color theme="5" tint="0.39997558519241921"/>
        <rFont val="Calibri"/>
        <family val="2"/>
        <charset val="204"/>
        <scheme val="minor"/>
      </rPr>
      <t xml:space="preserve">           2. ИП Кузнецова Оксана Владимировна                                             3. ИП Фарионов Василий Геннадьевич</t>
    </r>
    <r>
      <rPr>
        <sz val="14"/>
        <color indexed="44"/>
        <rFont val="Calibri"/>
        <family val="2"/>
        <charset val="204"/>
      </rPr>
      <t xml:space="preserve"> (претендента нашел Бирюзов Сергей)</t>
    </r>
  </si>
  <si>
    <t>АО "Квантовые алгоритмы"</t>
  </si>
  <si>
    <t>ИП Гершман</t>
  </si>
  <si>
    <t xml:space="preserve">Претендент </t>
  </si>
  <si>
    <t>Продление 6. Заявок не поступало. СОГЛАСИЕ НЕ РЕАЛИЗОВАНО</t>
  </si>
  <si>
    <t>ООО "Центр-Холл"</t>
  </si>
  <si>
    <t>претендент Сергея Бирюзова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</si>
</sst>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[$-419]mmmm\ yyyy;@"/>
  </numFmts>
  <fonts count="43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b/>
      <sz val="28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3"/>
      <name val="Calibri"/>
      <family val="2"/>
      <charset val="204"/>
    </font>
    <font>
      <sz val="14"/>
      <color indexed="47"/>
      <name val="Calibri"/>
      <family val="2"/>
      <charset val="204"/>
    </font>
    <font>
      <sz val="14"/>
      <color indexed="10"/>
      <name val="Calibri"/>
      <family val="2"/>
      <charset val="204"/>
    </font>
    <font>
      <sz val="14"/>
      <color indexed="44"/>
      <name val="Calibri"/>
      <family val="2"/>
      <charset val="204"/>
    </font>
    <font>
      <sz val="12"/>
      <color indexed="47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4"/>
      <color theme="5" tint="-0.249977111117893"/>
      <name val="Calibri"/>
      <family val="2"/>
      <charset val="204"/>
      <scheme val="minor"/>
    </font>
    <font>
      <sz val="14"/>
      <color theme="5" tint="0.39997558519241921"/>
      <name val="Calibri"/>
      <family val="2"/>
      <charset val="204"/>
      <scheme val="minor"/>
    </font>
    <font>
      <sz val="12"/>
      <color theme="5" tint="-0.249977111117893"/>
      <name val="Calibri"/>
      <family val="2"/>
      <charset val="204"/>
      <scheme val="minor"/>
    </font>
    <font>
      <sz val="11"/>
      <color theme="5" tint="-0.249977111117893"/>
      <name val="Calibri"/>
      <family val="2"/>
      <charset val="204"/>
      <scheme val="minor"/>
    </font>
    <font>
      <sz val="11"/>
      <color theme="5" tint="0.39997558519241921"/>
      <name val="Calibri"/>
      <family val="2"/>
      <charset val="204"/>
      <scheme val="minor"/>
    </font>
    <font>
      <sz val="18"/>
      <color theme="5" tint="0.39997558519241921"/>
      <name val="Calibri"/>
      <family val="2"/>
      <charset val="204"/>
      <scheme val="minor"/>
    </font>
    <font>
      <sz val="18"/>
      <color rgb="FFFF0000"/>
      <name val="Calibri"/>
      <family val="2"/>
      <charset val="204"/>
      <scheme val="minor"/>
    </font>
    <font>
      <sz val="16"/>
      <color theme="5" tint="0.39997558519241921"/>
      <name val="Calibri"/>
      <family val="2"/>
      <charset val="204"/>
      <scheme val="minor"/>
    </font>
    <font>
      <sz val="11"/>
      <color theme="4" tint="0.59999389629810485"/>
      <name val="Calibri"/>
      <family val="2"/>
      <charset val="204"/>
      <scheme val="minor"/>
    </font>
    <font>
      <sz val="14"/>
      <color theme="4" tint="0.59999389629810485"/>
      <name val="Calibri"/>
      <family val="2"/>
      <charset val="204"/>
      <scheme val="minor"/>
    </font>
    <font>
      <sz val="14"/>
      <color theme="5" tint="0.59999389629810485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sz val="2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sz val="14"/>
      <color rgb="FFFFC000"/>
      <name val="Calibri"/>
      <family val="2"/>
      <charset val="204"/>
      <scheme val="minor"/>
    </font>
    <font>
      <sz val="11"/>
      <color rgb="FFFF0000"/>
      <name val="Calibri"/>
      <family val="2"/>
      <charset val="204"/>
    </font>
    <font>
      <sz val="14"/>
      <color rgb="FFFF0000"/>
      <name val="Calibri"/>
      <family val="2"/>
      <charset val="204"/>
    </font>
    <font>
      <sz val="14"/>
      <color rgb="FFFF0000"/>
      <name val="Calibri"/>
      <family val="2"/>
      <charset val="204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3" fillId="2" borderId="0" applyNumberFormat="0" applyBorder="0" applyAlignment="0" applyProtection="0"/>
  </cellStyleXfs>
  <cellXfs count="219">
    <xf numFmtId="0" fontId="0" fillId="0" borderId="0" xfId="0"/>
    <xf numFmtId="4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3" borderId="0" xfId="0" applyFont="1" applyFill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 wrapText="1"/>
    </xf>
    <xf numFmtId="4" fontId="0" fillId="0" borderId="0" xfId="0" applyNumberFormat="1" applyFont="1" applyFill="1" applyBorder="1" applyAlignment="1">
      <alignment horizontal="center" vertical="center" wrapText="1"/>
    </xf>
    <xf numFmtId="14" fontId="0" fillId="0" borderId="0" xfId="0" applyNumberFormat="1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6" fillId="5" borderId="7" xfId="0" applyFont="1" applyFill="1" applyBorder="1" applyAlignment="1">
      <alignment horizontal="center" vertical="center" wrapText="1"/>
    </xf>
    <xf numFmtId="0" fontId="16" fillId="4" borderId="8" xfId="0" applyFont="1" applyFill="1" applyBorder="1" applyAlignment="1">
      <alignment horizontal="center" vertical="center" wrapText="1"/>
    </xf>
    <xf numFmtId="0" fontId="16" fillId="4" borderId="8" xfId="0" applyFont="1" applyFill="1" applyBorder="1" applyAlignment="1">
      <alignment horizontal="left" vertical="center" wrapText="1"/>
    </xf>
    <xf numFmtId="4" fontId="16" fillId="4" borderId="8" xfId="0" applyNumberFormat="1" applyFont="1" applyFill="1" applyBorder="1" applyAlignment="1">
      <alignment horizontal="center" vertical="center" wrapText="1"/>
    </xf>
    <xf numFmtId="14" fontId="16" fillId="4" borderId="8" xfId="0" applyNumberFormat="1" applyFont="1" applyFill="1" applyBorder="1" applyAlignment="1">
      <alignment horizontal="center" vertical="center" wrapText="1"/>
    </xf>
    <xf numFmtId="0" fontId="16" fillId="5" borderId="3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4" fontId="16" fillId="4" borderId="1" xfId="0" applyNumberFormat="1" applyFont="1" applyFill="1" applyBorder="1" applyAlignment="1">
      <alignment horizontal="center" vertical="center" wrapText="1"/>
    </xf>
    <xf numFmtId="14" fontId="16" fillId="4" borderId="1" xfId="0" applyNumberFormat="1" applyFont="1" applyFill="1" applyBorder="1" applyAlignment="1">
      <alignment horizontal="center" vertical="center" wrapText="1"/>
    </xf>
    <xf numFmtId="0" fontId="16" fillId="6" borderId="3" xfId="0" applyFont="1" applyFill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left" vertical="center" wrapText="1"/>
    </xf>
    <xf numFmtId="4" fontId="16" fillId="7" borderId="1" xfId="0" applyNumberFormat="1" applyFont="1" applyFill="1" applyBorder="1" applyAlignment="1">
      <alignment horizontal="center" vertical="center" wrapText="1"/>
    </xf>
    <xf numFmtId="14" fontId="16" fillId="7" borderId="1" xfId="0" applyNumberFormat="1" applyFont="1" applyFill="1" applyBorder="1" applyAlignment="1">
      <alignment horizontal="center" vertical="center" wrapText="1"/>
    </xf>
    <xf numFmtId="14" fontId="16" fillId="8" borderId="1" xfId="0" applyNumberFormat="1" applyFont="1" applyFill="1" applyBorder="1" applyAlignment="1">
      <alignment horizontal="center" vertical="center" wrapText="1"/>
    </xf>
    <xf numFmtId="0" fontId="16" fillId="9" borderId="3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3" fontId="16" fillId="4" borderId="1" xfId="0" applyNumberFormat="1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2" fillId="9" borderId="11" xfId="0" applyFont="1" applyFill="1" applyBorder="1" applyAlignment="1">
      <alignment horizontal="center" vertical="center" wrapText="1"/>
    </xf>
    <xf numFmtId="0" fontId="2" fillId="9" borderId="12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6" borderId="13" xfId="0" applyFont="1" applyFill="1" applyBorder="1" applyAlignment="1">
      <alignment horizontal="center" vertical="center" wrapText="1"/>
    </xf>
    <xf numFmtId="0" fontId="2" fillId="6" borderId="14" xfId="0" applyFont="1" applyFill="1" applyBorder="1" applyAlignment="1">
      <alignment horizontal="center" vertical="center" wrapText="1"/>
    </xf>
    <xf numFmtId="0" fontId="2" fillId="10" borderId="13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17" fillId="4" borderId="1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center" vertical="center" wrapText="1"/>
    </xf>
    <xf numFmtId="14" fontId="16" fillId="5" borderId="15" xfId="0" applyNumberFormat="1" applyFont="1" applyFill="1" applyBorder="1" applyAlignment="1">
      <alignment horizontal="center" vertical="center" wrapText="1"/>
    </xf>
    <xf numFmtId="14" fontId="16" fillId="6" borderId="5" xfId="0" applyNumberFormat="1" applyFont="1" applyFill="1" applyBorder="1" applyAlignment="1">
      <alignment horizontal="center" vertical="center" wrapText="1"/>
    </xf>
    <xf numFmtId="14" fontId="16" fillId="9" borderId="5" xfId="0" applyNumberFormat="1" applyFont="1" applyFill="1" applyBorder="1" applyAlignment="1">
      <alignment horizontal="center" vertical="center" wrapText="1"/>
    </xf>
    <xf numFmtId="14" fontId="16" fillId="5" borderId="5" xfId="0" applyNumberFormat="1" applyFont="1" applyFill="1" applyBorder="1" applyAlignment="1">
      <alignment horizontal="center" vertical="center" wrapText="1"/>
    </xf>
    <xf numFmtId="0" fontId="16" fillId="5" borderId="16" xfId="0" applyFont="1" applyFill="1" applyBorder="1" applyAlignment="1">
      <alignment horizontal="center" vertical="center" wrapText="1"/>
    </xf>
    <xf numFmtId="14" fontId="16" fillId="5" borderId="17" xfId="0" applyNumberFormat="1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14" fontId="16" fillId="5" borderId="1" xfId="0" applyNumberFormat="1" applyFont="1" applyFill="1" applyBorder="1" applyAlignment="1">
      <alignment horizontal="center" vertical="center" wrapText="1"/>
    </xf>
    <xf numFmtId="0" fontId="16" fillId="4" borderId="18" xfId="0" applyFont="1" applyFill="1" applyBorder="1" applyAlignment="1">
      <alignment horizontal="center" vertical="center" wrapText="1"/>
    </xf>
    <xf numFmtId="0" fontId="16" fillId="4" borderId="18" xfId="0" applyFont="1" applyFill="1" applyBorder="1" applyAlignment="1">
      <alignment horizontal="left" vertical="center" wrapText="1"/>
    </xf>
    <xf numFmtId="4" fontId="16" fillId="4" borderId="18" xfId="0" applyNumberFormat="1" applyFont="1" applyFill="1" applyBorder="1" applyAlignment="1">
      <alignment horizontal="center" vertical="center" wrapText="1"/>
    </xf>
    <xf numFmtId="14" fontId="16" fillId="4" borderId="18" xfId="0" applyNumberFormat="1" applyFont="1" applyFill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 wrapText="1"/>
    </xf>
    <xf numFmtId="14" fontId="16" fillId="6" borderId="1" xfId="0" applyNumberFormat="1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 wrapText="1"/>
    </xf>
    <xf numFmtId="0" fontId="2" fillId="7" borderId="19" xfId="0" applyFont="1" applyFill="1" applyBorder="1" applyAlignment="1">
      <alignment horizontal="center" vertical="center" wrapText="1"/>
    </xf>
    <xf numFmtId="0" fontId="2" fillId="7" borderId="0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14" fontId="3" fillId="0" borderId="21" xfId="0" applyNumberFormat="1" applyFont="1" applyFill="1" applyBorder="1" applyAlignment="1">
      <alignment horizontal="center" vertical="center" wrapText="1"/>
    </xf>
    <xf numFmtId="14" fontId="2" fillId="0" borderId="0" xfId="0" applyNumberFormat="1" applyFont="1" applyFill="1" applyAlignment="1">
      <alignment horizontal="center" vertical="center" wrapText="1"/>
    </xf>
    <xf numFmtId="14" fontId="0" fillId="0" borderId="0" xfId="0" applyNumberFormat="1" applyFont="1" applyFill="1" applyAlignment="1">
      <alignment horizontal="center" vertical="center" wrapText="1"/>
    </xf>
    <xf numFmtId="14" fontId="2" fillId="9" borderId="12" xfId="0" applyNumberFormat="1" applyFont="1" applyFill="1" applyBorder="1" applyAlignment="1">
      <alignment horizontal="center" vertical="center" wrapText="1"/>
    </xf>
    <xf numFmtId="14" fontId="2" fillId="5" borderId="14" xfId="0" applyNumberFormat="1" applyFont="1" applyFill="1" applyBorder="1" applyAlignment="1">
      <alignment horizontal="center" vertical="center" wrapText="1"/>
    </xf>
    <xf numFmtId="14" fontId="2" fillId="6" borderId="14" xfId="0" applyNumberFormat="1" applyFont="1" applyFill="1" applyBorder="1" applyAlignment="1">
      <alignment horizontal="center" vertical="center" wrapText="1"/>
    </xf>
    <xf numFmtId="14" fontId="2" fillId="10" borderId="14" xfId="0" applyNumberFormat="1" applyFont="1" applyFill="1" applyBorder="1" applyAlignment="1">
      <alignment horizontal="center" vertical="center" wrapText="1"/>
    </xf>
    <xf numFmtId="14" fontId="2" fillId="7" borderId="0" xfId="0" applyNumberFormat="1" applyFont="1" applyFill="1" applyBorder="1" applyAlignment="1">
      <alignment horizontal="center" vertical="center" wrapText="1"/>
    </xf>
    <xf numFmtId="14" fontId="3" fillId="0" borderId="0" xfId="0" applyNumberFormat="1" applyFont="1" applyFill="1" applyBorder="1" applyAlignment="1">
      <alignment horizontal="center" vertical="center" wrapText="1"/>
    </xf>
    <xf numFmtId="0" fontId="16" fillId="11" borderId="1" xfId="0" applyFont="1" applyFill="1" applyBorder="1" applyAlignment="1">
      <alignment horizontal="center" vertical="center" wrapText="1"/>
    </xf>
    <xf numFmtId="0" fontId="16" fillId="11" borderId="1" xfId="0" applyFont="1" applyFill="1" applyBorder="1" applyAlignment="1">
      <alignment horizontal="left" vertical="center" wrapText="1"/>
    </xf>
    <xf numFmtId="4" fontId="16" fillId="11" borderId="1" xfId="0" applyNumberFormat="1" applyFont="1" applyFill="1" applyBorder="1" applyAlignment="1">
      <alignment horizontal="center" vertical="center" wrapText="1"/>
    </xf>
    <xf numFmtId="14" fontId="16" fillId="11" borderId="1" xfId="0" applyNumberFormat="1" applyFont="1" applyFill="1" applyBorder="1" applyAlignment="1">
      <alignment horizontal="center" vertical="center" wrapText="1"/>
    </xf>
    <xf numFmtId="0" fontId="14" fillId="11" borderId="1" xfId="0" applyFont="1" applyFill="1" applyBorder="1" applyAlignment="1">
      <alignment horizontal="center" vertical="center" wrapText="1"/>
    </xf>
    <xf numFmtId="0" fontId="16" fillId="11" borderId="1" xfId="0" applyNumberFormat="1" applyFont="1" applyFill="1" applyBorder="1" applyAlignment="1">
      <alignment horizontal="center" vertical="center" wrapText="1"/>
    </xf>
    <xf numFmtId="165" fontId="16" fillId="11" borderId="1" xfId="0" applyNumberFormat="1" applyFont="1" applyFill="1" applyBorder="1" applyAlignment="1">
      <alignment horizontal="center" vertical="center" wrapText="1"/>
    </xf>
    <xf numFmtId="0" fontId="0" fillId="11" borderId="1" xfId="0" applyFont="1" applyFill="1" applyBorder="1" applyAlignment="1">
      <alignment horizontal="center" vertical="center" wrapText="1"/>
    </xf>
    <xf numFmtId="0" fontId="0" fillId="7" borderId="1" xfId="0" applyFont="1" applyFill="1" applyBorder="1" applyAlignment="1">
      <alignment horizontal="center" vertical="center" wrapText="1"/>
    </xf>
    <xf numFmtId="0" fontId="19" fillId="7" borderId="1" xfId="0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1" fillId="7" borderId="1" xfId="0" applyFont="1" applyFill="1" applyBorder="1" applyAlignment="1">
      <alignment horizontal="center" vertical="center" wrapText="1"/>
    </xf>
    <xf numFmtId="0" fontId="20" fillId="4" borderId="2" xfId="0" applyFont="1" applyFill="1" applyBorder="1" applyAlignment="1">
      <alignment horizontal="center" vertical="center" wrapText="1"/>
    </xf>
    <xf numFmtId="0" fontId="20" fillId="4" borderId="8" xfId="0" applyFont="1" applyFill="1" applyBorder="1" applyAlignment="1">
      <alignment horizontal="center" vertical="center" wrapText="1"/>
    </xf>
    <xf numFmtId="0" fontId="20" fillId="4" borderId="22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20" fillId="7" borderId="2" xfId="0" applyFont="1" applyFill="1" applyBorder="1" applyAlignment="1">
      <alignment horizontal="center" vertical="center" wrapText="1"/>
    </xf>
    <xf numFmtId="0" fontId="20" fillId="11" borderId="1" xfId="0" applyFont="1" applyFill="1" applyBorder="1" applyAlignment="1">
      <alignment horizontal="center" vertical="center" wrapText="1"/>
    </xf>
    <xf numFmtId="0" fontId="20" fillId="11" borderId="2" xfId="0" applyFont="1" applyFill="1" applyBorder="1" applyAlignment="1">
      <alignment horizontal="center" vertical="center" wrapText="1"/>
    </xf>
    <xf numFmtId="0" fontId="22" fillId="4" borderId="2" xfId="0" applyFont="1" applyFill="1" applyBorder="1" applyAlignment="1">
      <alignment horizontal="center" vertical="center" wrapText="1"/>
    </xf>
    <xf numFmtId="0" fontId="20" fillId="4" borderId="18" xfId="0" applyFont="1" applyFill="1" applyBorder="1" applyAlignment="1">
      <alignment horizontal="center" vertical="center" wrapText="1"/>
    </xf>
    <xf numFmtId="0" fontId="20" fillId="4" borderId="23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1" fillId="7" borderId="1" xfId="0" applyFont="1" applyFill="1" applyBorder="1" applyAlignment="1">
      <alignment horizontal="left"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19" fillId="4" borderId="0" xfId="0" applyFont="1" applyFill="1" applyBorder="1" applyAlignment="1">
      <alignment horizontal="center" vertical="center" wrapText="1"/>
    </xf>
    <xf numFmtId="0" fontId="0" fillId="4" borderId="0" xfId="0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 wrapText="1"/>
    </xf>
    <xf numFmtId="14" fontId="17" fillId="6" borderId="1" xfId="0" applyNumberFormat="1" applyFont="1" applyFill="1" applyBorder="1" applyAlignment="1">
      <alignment horizontal="center" vertical="center" wrapText="1"/>
    </xf>
    <xf numFmtId="14" fontId="16" fillId="12" borderId="1" xfId="0" applyNumberFormat="1" applyFont="1" applyFill="1" applyBorder="1" applyAlignment="1">
      <alignment horizontal="center" vertical="center" wrapText="1"/>
    </xf>
    <xf numFmtId="0" fontId="18" fillId="11" borderId="1" xfId="0" applyFont="1" applyFill="1" applyBorder="1" applyAlignment="1">
      <alignment horizontal="center" vertical="center" wrapText="1"/>
    </xf>
    <xf numFmtId="0" fontId="21" fillId="12" borderId="1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left" vertical="center" wrapText="1"/>
    </xf>
    <xf numFmtId="0" fontId="24" fillId="4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164" fontId="16" fillId="4" borderId="1" xfId="0" applyNumberFormat="1" applyFont="1" applyFill="1" applyBorder="1" applyAlignment="1">
      <alignment horizontal="center" vertical="center" wrapText="1"/>
    </xf>
    <xf numFmtId="0" fontId="25" fillId="4" borderId="1" xfId="0" applyFont="1" applyFill="1" applyBorder="1" applyAlignment="1">
      <alignment horizontal="center" vertical="center" wrapText="1"/>
    </xf>
    <xf numFmtId="3" fontId="16" fillId="11" borderId="1" xfId="0" applyNumberFormat="1" applyFont="1" applyFill="1" applyBorder="1" applyAlignment="1">
      <alignment horizontal="center" vertical="center" wrapText="1"/>
    </xf>
    <xf numFmtId="0" fontId="21" fillId="11" borderId="1" xfId="0" applyFont="1" applyFill="1" applyBorder="1" applyAlignment="1">
      <alignment horizontal="center" vertical="center" wrapText="1"/>
    </xf>
    <xf numFmtId="0" fontId="26" fillId="11" borderId="1" xfId="0" applyFont="1" applyFill="1" applyBorder="1" applyAlignment="1">
      <alignment horizontal="center" vertical="center" wrapText="1"/>
    </xf>
    <xf numFmtId="0" fontId="27" fillId="4" borderId="1" xfId="0" applyFont="1" applyFill="1" applyBorder="1" applyAlignment="1">
      <alignment horizontal="center" vertical="center" wrapText="1"/>
    </xf>
    <xf numFmtId="14" fontId="17" fillId="7" borderId="1" xfId="0" applyNumberFormat="1" applyFont="1" applyFill="1" applyBorder="1" applyAlignment="1">
      <alignment horizontal="center" vertical="center" wrapText="1"/>
    </xf>
    <xf numFmtId="0" fontId="16" fillId="13" borderId="1" xfId="0" applyFont="1" applyFill="1" applyBorder="1" applyAlignment="1">
      <alignment horizontal="center" vertical="center" wrapText="1"/>
    </xf>
    <xf numFmtId="0" fontId="0" fillId="12" borderId="0" xfId="0" applyFont="1" applyFill="1" applyBorder="1" applyAlignment="1">
      <alignment horizontal="center" vertical="center" wrapText="1"/>
    </xf>
    <xf numFmtId="0" fontId="28" fillId="12" borderId="0" xfId="0" applyFont="1" applyFill="1" applyBorder="1" applyAlignment="1">
      <alignment horizontal="center" vertical="center" wrapText="1"/>
    </xf>
    <xf numFmtId="0" fontId="16" fillId="14" borderId="1" xfId="0" applyFont="1" applyFill="1" applyBorder="1" applyAlignment="1">
      <alignment horizontal="center" vertical="center" wrapText="1"/>
    </xf>
    <xf numFmtId="0" fontId="26" fillId="4" borderId="1" xfId="0" applyFont="1" applyFill="1" applyBorder="1" applyAlignment="1">
      <alignment horizontal="center" vertical="center" wrapText="1"/>
    </xf>
    <xf numFmtId="0" fontId="16" fillId="15" borderId="1" xfId="0" applyFont="1" applyFill="1" applyBorder="1" applyAlignment="1">
      <alignment horizontal="center" vertical="center" wrapText="1"/>
    </xf>
    <xf numFmtId="0" fontId="16" fillId="15" borderId="1" xfId="0" applyFont="1" applyFill="1" applyBorder="1" applyAlignment="1">
      <alignment horizontal="left" vertical="center" wrapText="1"/>
    </xf>
    <xf numFmtId="4" fontId="16" fillId="15" borderId="1" xfId="0" applyNumberFormat="1" applyFont="1" applyFill="1" applyBorder="1" applyAlignment="1">
      <alignment horizontal="center" vertical="center" wrapText="1"/>
    </xf>
    <xf numFmtId="14" fontId="16" fillId="15" borderId="1" xfId="0" applyNumberFormat="1" applyFont="1" applyFill="1" applyBorder="1" applyAlignment="1">
      <alignment horizontal="center" vertical="center" wrapText="1"/>
    </xf>
    <xf numFmtId="0" fontId="21" fillId="15" borderId="1" xfId="0" applyFont="1" applyFill="1" applyBorder="1" applyAlignment="1">
      <alignment horizontal="center" vertical="center" wrapText="1"/>
    </xf>
    <xf numFmtId="0" fontId="29" fillId="15" borderId="1" xfId="0" applyFont="1" applyFill="1" applyBorder="1" applyAlignment="1">
      <alignment horizontal="left" vertical="center" wrapText="1"/>
    </xf>
    <xf numFmtId="0" fontId="16" fillId="16" borderId="1" xfId="0" applyFont="1" applyFill="1" applyBorder="1" applyAlignment="1">
      <alignment horizontal="center" vertical="center" wrapText="1"/>
    </xf>
    <xf numFmtId="14" fontId="17" fillId="4" borderId="1" xfId="0" applyNumberFormat="1" applyFont="1" applyFill="1" applyBorder="1" applyAlignment="1">
      <alignment horizontal="center" vertical="center" wrapText="1"/>
    </xf>
    <xf numFmtId="0" fontId="21" fillId="4" borderId="2" xfId="0" applyFont="1" applyFill="1" applyBorder="1" applyAlignment="1">
      <alignment horizontal="center" vertical="center" wrapText="1"/>
    </xf>
    <xf numFmtId="0" fontId="0" fillId="17" borderId="24" xfId="0" applyFont="1" applyFill="1" applyBorder="1" applyAlignment="1">
      <alignment horizontal="center" vertical="center" wrapText="1"/>
    </xf>
    <xf numFmtId="0" fontId="0" fillId="17" borderId="25" xfId="0" applyFont="1" applyFill="1" applyBorder="1" applyAlignment="1">
      <alignment horizontal="center" vertical="center" wrapText="1"/>
    </xf>
    <xf numFmtId="4" fontId="16" fillId="17" borderId="26" xfId="0" applyNumberFormat="1" applyFont="1" applyFill="1" applyBorder="1" applyAlignment="1">
      <alignment horizontal="center" vertical="center" wrapText="1"/>
    </xf>
    <xf numFmtId="4" fontId="0" fillId="0" borderId="27" xfId="0" applyNumberFormat="1" applyFont="1" applyFill="1" applyBorder="1" applyAlignment="1">
      <alignment horizontal="center" vertical="center" wrapText="1"/>
    </xf>
    <xf numFmtId="0" fontId="16" fillId="12" borderId="1" xfId="0" applyFont="1" applyFill="1" applyBorder="1" applyAlignment="1">
      <alignment horizontal="center" vertical="center" wrapText="1"/>
    </xf>
    <xf numFmtId="0" fontId="21" fillId="15" borderId="1" xfId="0" applyFont="1" applyFill="1" applyBorder="1" applyAlignment="1">
      <alignment horizontal="left" vertical="center" wrapText="1"/>
    </xf>
    <xf numFmtId="0" fontId="14" fillId="7" borderId="1" xfId="0" applyFont="1" applyFill="1" applyBorder="1" applyAlignment="1">
      <alignment horizontal="center" vertical="center" wrapText="1"/>
    </xf>
    <xf numFmtId="0" fontId="16" fillId="12" borderId="1" xfId="0" applyFont="1" applyFill="1" applyBorder="1" applyAlignment="1">
      <alignment horizontal="left" vertical="center" wrapText="1"/>
    </xf>
    <xf numFmtId="0" fontId="14" fillId="15" borderId="1" xfId="0" applyFont="1" applyFill="1" applyBorder="1" applyAlignment="1">
      <alignment horizontal="center" vertical="center" wrapText="1"/>
    </xf>
    <xf numFmtId="0" fontId="32" fillId="0" borderId="0" xfId="0" applyFont="1"/>
    <xf numFmtId="0" fontId="32" fillId="18" borderId="30" xfId="0" applyFont="1" applyFill="1" applyBorder="1" applyAlignment="1">
      <alignment horizontal="center" vertical="center"/>
    </xf>
    <xf numFmtId="0" fontId="31" fillId="18" borderId="31" xfId="0" applyFont="1" applyFill="1" applyBorder="1" applyAlignment="1">
      <alignment horizontal="center" vertical="center" wrapText="1"/>
    </xf>
    <xf numFmtId="0" fontId="31" fillId="18" borderId="32" xfId="0" applyFont="1" applyFill="1" applyBorder="1" applyAlignment="1">
      <alignment horizontal="center" vertical="center" wrapText="1"/>
    </xf>
    <xf numFmtId="0" fontId="33" fillId="0" borderId="24" xfId="0" applyFont="1" applyBorder="1" applyAlignment="1">
      <alignment horizontal="center" vertical="center" wrapText="1"/>
    </xf>
    <xf numFmtId="0" fontId="33" fillId="0" borderId="28" xfId="0" applyFont="1" applyBorder="1" applyAlignment="1">
      <alignment horizontal="center" vertical="center"/>
    </xf>
    <xf numFmtId="0" fontId="32" fillId="0" borderId="26" xfId="0" applyFont="1" applyBorder="1"/>
    <xf numFmtId="0" fontId="33" fillId="0" borderId="33" xfId="0" applyFont="1" applyBorder="1" applyAlignment="1">
      <alignment horizontal="center" vertical="center"/>
    </xf>
    <xf numFmtId="0" fontId="32" fillId="19" borderId="31" xfId="0" applyFont="1" applyFill="1" applyBorder="1" applyAlignment="1">
      <alignment horizontal="center" vertical="center" wrapText="1"/>
    </xf>
    <xf numFmtId="0" fontId="32" fillId="19" borderId="35" xfId="0" applyFont="1" applyFill="1" applyBorder="1" applyAlignment="1">
      <alignment horizontal="center" vertical="center" wrapText="1"/>
    </xf>
    <xf numFmtId="14" fontId="32" fillId="5" borderId="24" xfId="0" applyNumberFormat="1" applyFont="1" applyFill="1" applyBorder="1" applyAlignment="1">
      <alignment horizontal="center"/>
    </xf>
    <xf numFmtId="0" fontId="32" fillId="5" borderId="25" xfId="0" applyFont="1" applyFill="1" applyBorder="1" applyAlignment="1">
      <alignment horizontal="center"/>
    </xf>
    <xf numFmtId="14" fontId="32" fillId="5" borderId="26" xfId="0" applyNumberFormat="1" applyFont="1" applyFill="1" applyBorder="1"/>
    <xf numFmtId="0" fontId="32" fillId="5" borderId="27" xfId="0" applyFont="1" applyFill="1" applyBorder="1" applyAlignment="1">
      <alignment horizontal="center"/>
    </xf>
    <xf numFmtId="0" fontId="37" fillId="0" borderId="21" xfId="0" applyFont="1" applyBorder="1" applyAlignment="1">
      <alignment horizontal="center"/>
    </xf>
    <xf numFmtId="0" fontId="37" fillId="0" borderId="21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4" fontId="16" fillId="4" borderId="1" xfId="0" applyNumberFormat="1" applyFont="1" applyFill="1" applyBorder="1" applyAlignment="1">
      <alignment horizontal="left" vertical="center" wrapText="1"/>
    </xf>
    <xf numFmtId="166" fontId="0" fillId="0" borderId="0" xfId="0" applyNumberFormat="1"/>
    <xf numFmtId="0" fontId="0" fillId="11" borderId="36" xfId="0" applyFill="1" applyBorder="1"/>
    <xf numFmtId="0" fontId="0" fillId="11" borderId="7" xfId="0" applyFill="1" applyBorder="1" applyAlignment="1">
      <alignment horizontal="center" vertical="center" wrapText="1"/>
    </xf>
    <xf numFmtId="0" fontId="0" fillId="11" borderId="3" xfId="0" applyFill="1" applyBorder="1" applyAlignment="1">
      <alignment horizontal="center" vertical="center" wrapText="1"/>
    </xf>
    <xf numFmtId="0" fontId="0" fillId="11" borderId="26" xfId="0" applyFill="1" applyBorder="1" applyAlignment="1">
      <alignment horizontal="center" vertical="center" wrapText="1"/>
    </xf>
    <xf numFmtId="166" fontId="0" fillId="16" borderId="37" xfId="0" applyNumberFormat="1" applyFill="1" applyBorder="1" applyAlignment="1">
      <alignment horizontal="center"/>
    </xf>
    <xf numFmtId="0" fontId="38" fillId="0" borderId="22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38" fillId="0" borderId="27" xfId="0" applyFont="1" applyBorder="1" applyAlignment="1">
      <alignment horizontal="center" vertical="center"/>
    </xf>
    <xf numFmtId="0" fontId="30" fillId="4" borderId="1" xfId="0" applyFont="1" applyFill="1" applyBorder="1" applyAlignment="1">
      <alignment horizontal="center" vertical="center" wrapText="1"/>
    </xf>
    <xf numFmtId="0" fontId="42" fillId="4" borderId="1" xfId="0" applyFont="1" applyFill="1" applyBorder="1" applyAlignment="1">
      <alignment horizontal="center" vertical="center" wrapText="1"/>
    </xf>
    <xf numFmtId="0" fontId="21" fillId="11" borderId="1" xfId="0" applyFont="1" applyFill="1" applyBorder="1" applyAlignment="1">
      <alignment horizontal="left" vertical="center" wrapText="1"/>
    </xf>
    <xf numFmtId="0" fontId="0" fillId="12" borderId="39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21" fillId="7" borderId="18" xfId="0" applyFont="1" applyFill="1" applyBorder="1" applyAlignment="1">
      <alignment horizontal="center" vertical="center" wrapText="1"/>
    </xf>
    <xf numFmtId="0" fontId="21" fillId="7" borderId="8" xfId="0" applyFont="1" applyFill="1" applyBorder="1" applyAlignment="1">
      <alignment horizontal="center" vertical="center" wrapText="1"/>
    </xf>
    <xf numFmtId="0" fontId="16" fillId="7" borderId="18" xfId="0" applyFont="1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14" fontId="16" fillId="7" borderId="18" xfId="0" applyNumberFormat="1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16" fillId="5" borderId="18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4" fontId="16" fillId="5" borderId="18" xfId="0" applyNumberFormat="1" applyFont="1" applyFill="1" applyBorder="1" applyAlignment="1">
      <alignment horizontal="center" vertical="center" wrapText="1"/>
    </xf>
    <xf numFmtId="0" fontId="16" fillId="4" borderId="18" xfId="0" applyFont="1" applyFill="1" applyBorder="1" applyAlignment="1">
      <alignment horizontal="center" vertical="center" wrapText="1"/>
    </xf>
    <xf numFmtId="0" fontId="16" fillId="4" borderId="8" xfId="0" applyFont="1" applyFill="1" applyBorder="1" applyAlignment="1">
      <alignment horizontal="center" vertical="center" wrapText="1"/>
    </xf>
    <xf numFmtId="14" fontId="16" fillId="4" borderId="18" xfId="0" applyNumberFormat="1" applyFont="1" applyFill="1" applyBorder="1" applyAlignment="1">
      <alignment horizontal="center" vertical="center" wrapText="1"/>
    </xf>
    <xf numFmtId="14" fontId="16" fillId="4" borderId="8" xfId="0" applyNumberFormat="1" applyFont="1" applyFill="1" applyBorder="1" applyAlignment="1">
      <alignment horizontal="center" vertical="center" wrapText="1"/>
    </xf>
    <xf numFmtId="0" fontId="35" fillId="20" borderId="25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14" fontId="34" fillId="0" borderId="28" xfId="0" applyNumberFormat="1" applyFont="1" applyFill="1" applyBorder="1" applyAlignment="1">
      <alignment horizontal="center" vertical="center" wrapText="1"/>
    </xf>
    <xf numFmtId="14" fontId="0" fillId="0" borderId="21" xfId="0" applyNumberFormat="1" applyBorder="1" applyAlignment="1">
      <alignment horizontal="center" vertical="center" wrapText="1"/>
    </xf>
    <xf numFmtId="0" fontId="36" fillId="0" borderId="6" xfId="0" applyFont="1" applyFill="1" applyBorder="1" applyAlignment="1">
      <alignment horizontal="center" vertical="center" wrapText="1"/>
    </xf>
    <xf numFmtId="0" fontId="36" fillId="0" borderId="29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34" fillId="0" borderId="28" xfId="0" applyFont="1" applyFill="1" applyBorder="1" applyAlignment="1">
      <alignment horizontal="center" vertical="center" wrapText="1"/>
    </xf>
    <xf numFmtId="4" fontId="3" fillId="0" borderId="28" xfId="0" applyNumberFormat="1" applyFont="1" applyFill="1" applyBorder="1" applyAlignment="1">
      <alignment horizontal="center" vertical="center" wrapText="1"/>
    </xf>
    <xf numFmtId="0" fontId="35" fillId="20" borderId="28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34" fillId="0" borderId="24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16" fillId="4" borderId="18" xfId="0" applyNumberFormat="1" applyFont="1" applyFill="1" applyBorder="1" applyAlignment="1">
      <alignment horizontal="center" vertical="center" wrapText="1"/>
    </xf>
    <xf numFmtId="4" fontId="16" fillId="4" borderId="8" xfId="0" applyNumberFormat="1" applyFont="1" applyFill="1" applyBorder="1" applyAlignment="1">
      <alignment horizontal="center" vertical="center" wrapText="1"/>
    </xf>
    <xf numFmtId="0" fontId="16" fillId="5" borderId="8" xfId="0" applyFont="1" applyFill="1" applyBorder="1" applyAlignment="1">
      <alignment horizontal="center" vertical="center" wrapText="1"/>
    </xf>
    <xf numFmtId="14" fontId="16" fillId="5" borderId="8" xfId="0" applyNumberFormat="1" applyFont="1" applyFill="1" applyBorder="1" applyAlignment="1">
      <alignment horizontal="center" vertical="center" wrapText="1"/>
    </xf>
    <xf numFmtId="0" fontId="16" fillId="7" borderId="18" xfId="0" applyFont="1" applyFill="1" applyBorder="1" applyAlignment="1">
      <alignment horizontal="left" vertical="center" wrapText="1"/>
    </xf>
    <xf numFmtId="0" fontId="0" fillId="0" borderId="38" xfId="0" applyBorder="1" applyAlignment="1">
      <alignment horizontal="left" vertical="center" wrapText="1"/>
    </xf>
    <xf numFmtId="4" fontId="16" fillId="7" borderId="18" xfId="0" applyNumberFormat="1" applyFont="1" applyFill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2">
    <cellStyle name="Обычный" xfId="0" builtinId="0"/>
    <cellStyle name="Плохой" xfId="1" builtinId="27"/>
  </cellStyles>
  <dxfs count="212"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40"/>
  <sheetViews>
    <sheetView tabSelected="1" zoomScale="80" zoomScaleNormal="80" workbookViewId="0">
      <pane xSplit="3" ySplit="8" topLeftCell="K228" activePane="bottomRight" state="frozen"/>
      <selection pane="topRight" activeCell="D1" sqref="D1"/>
      <selection pane="bottomLeft" activeCell="A9" sqref="A9"/>
      <selection pane="bottomRight" activeCell="S91" sqref="S91"/>
    </sheetView>
  </sheetViews>
  <sheetFormatPr defaultRowHeight="15" x14ac:dyDescent="0.25"/>
  <cols>
    <col min="1" max="1" width="13.7109375" style="6" customWidth="1"/>
    <col min="2" max="2" width="17.28515625" style="73" customWidth="1"/>
    <col min="3" max="3" width="8.7109375" style="6" customWidth="1"/>
    <col min="4" max="4" width="16" style="7" customWidth="1"/>
    <col min="5" max="5" width="42.5703125" style="8" customWidth="1"/>
    <col min="6" max="6" width="34.7109375" style="2" customWidth="1"/>
    <col min="7" max="7" width="12.85546875" style="1" customWidth="1"/>
    <col min="8" max="8" width="22.5703125" style="2" customWidth="1"/>
    <col min="9" max="9" width="21.85546875" style="11" customWidth="1"/>
    <col min="10" max="10" width="24.140625" style="11" customWidth="1"/>
    <col min="11" max="11" width="20.42578125" style="3" customWidth="1"/>
    <col min="12" max="12" width="16.140625" style="4" customWidth="1"/>
    <col min="13" max="13" width="20" style="4" customWidth="1"/>
    <col min="14" max="14" width="15.28515625" style="5" customWidth="1"/>
    <col min="15" max="16" width="15.28515625" style="16" customWidth="1"/>
    <col min="17" max="17" width="20.140625" style="73" customWidth="1"/>
    <col min="18" max="18" width="19.28515625" style="73" customWidth="1"/>
    <col min="19" max="19" width="17.28515625" style="73" customWidth="1"/>
    <col min="20" max="20" width="19.42578125" style="6" customWidth="1"/>
    <col min="21" max="21" width="13.140625" style="6" customWidth="1"/>
    <col min="22" max="22" width="43.42578125" style="6" customWidth="1"/>
    <col min="23" max="23" width="14" style="6" customWidth="1"/>
    <col min="24" max="24" width="17.85546875" style="6" customWidth="1"/>
    <col min="25" max="25" width="14.85546875" style="6" customWidth="1"/>
    <col min="26" max="16384" width="9.140625" style="6"/>
  </cols>
  <sheetData>
    <row r="1" spans="1:22" s="9" customFormat="1" ht="32.25" customHeight="1" thickBot="1" x14ac:dyDescent="0.3">
      <c r="A1" s="205" t="s">
        <v>165</v>
      </c>
      <c r="B1" s="205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18"/>
    </row>
    <row r="2" spans="1:22" s="9" customFormat="1" ht="21" customHeight="1" thickBot="1" x14ac:dyDescent="0.3">
      <c r="A2" s="41"/>
      <c r="B2" s="74"/>
      <c r="C2" s="42"/>
      <c r="D2" s="39" t="s">
        <v>54</v>
      </c>
      <c r="E2" s="10"/>
      <c r="F2" s="10"/>
      <c r="G2" s="10"/>
      <c r="H2" s="10"/>
      <c r="I2" s="10"/>
      <c r="J2" s="10"/>
      <c r="K2" s="10"/>
      <c r="L2" s="10"/>
      <c r="M2" s="10"/>
      <c r="N2" s="79"/>
      <c r="O2" s="10"/>
      <c r="P2" s="10"/>
      <c r="Q2" s="72"/>
      <c r="R2" s="72"/>
      <c r="S2" s="72"/>
    </row>
    <row r="3" spans="1:22" s="9" customFormat="1" ht="24.75" customHeight="1" thickBot="1" x14ac:dyDescent="0.3">
      <c r="A3" s="43"/>
      <c r="B3" s="75"/>
      <c r="C3" s="44"/>
      <c r="D3" s="40" t="s">
        <v>55</v>
      </c>
      <c r="E3" s="10"/>
      <c r="F3" s="10"/>
      <c r="G3" s="10"/>
      <c r="H3" s="10"/>
      <c r="I3" s="10"/>
      <c r="J3" s="10"/>
      <c r="K3" s="10"/>
      <c r="L3" s="10"/>
      <c r="M3" s="10"/>
      <c r="N3" s="79"/>
      <c r="O3" s="10"/>
      <c r="P3" s="10"/>
      <c r="Q3" s="72"/>
      <c r="R3" s="72"/>
      <c r="S3" s="72"/>
    </row>
    <row r="4" spans="1:22" s="9" customFormat="1" ht="30.75" customHeight="1" thickBot="1" x14ac:dyDescent="0.3">
      <c r="A4" s="45"/>
      <c r="B4" s="76"/>
      <c r="C4" s="46"/>
      <c r="D4" s="40" t="s">
        <v>207</v>
      </c>
      <c r="E4" s="10"/>
      <c r="F4" s="10"/>
      <c r="G4" s="10"/>
      <c r="H4" s="10"/>
      <c r="I4" s="10"/>
      <c r="J4" s="10"/>
      <c r="K4" s="10"/>
      <c r="L4" s="10"/>
      <c r="M4" s="10"/>
      <c r="N4" s="79"/>
      <c r="O4" s="10"/>
      <c r="P4" s="10"/>
      <c r="Q4" s="72"/>
      <c r="R4" s="72"/>
      <c r="S4" s="72"/>
    </row>
    <row r="5" spans="1:22" s="9" customFormat="1" ht="24.75" customHeight="1" thickBot="1" x14ac:dyDescent="0.3">
      <c r="A5" s="47"/>
      <c r="B5" s="77"/>
      <c r="C5" s="48"/>
      <c r="D5" s="40" t="s">
        <v>107</v>
      </c>
      <c r="E5" s="10"/>
      <c r="F5" s="10"/>
      <c r="G5" s="10"/>
      <c r="H5" s="10"/>
      <c r="I5" s="10"/>
      <c r="J5" s="10"/>
      <c r="K5" s="10"/>
      <c r="L5" s="10"/>
      <c r="M5" s="10"/>
      <c r="N5" s="79"/>
      <c r="O5" s="10"/>
      <c r="P5" s="10"/>
      <c r="Q5" s="72"/>
      <c r="R5" s="72"/>
      <c r="S5" s="72"/>
    </row>
    <row r="6" spans="1:22" s="9" customFormat="1" ht="28.5" customHeight="1" thickBot="1" x14ac:dyDescent="0.3">
      <c r="A6" s="67"/>
      <c r="B6" s="78"/>
      <c r="C6" s="68"/>
      <c r="D6" s="69" t="s">
        <v>117</v>
      </c>
      <c r="E6" s="10"/>
      <c r="F6" s="10"/>
      <c r="G6" s="10"/>
      <c r="H6" s="10"/>
      <c r="I6" s="10"/>
      <c r="J6" s="10"/>
      <c r="K6" s="10"/>
      <c r="L6" s="10"/>
      <c r="M6" s="10"/>
      <c r="N6" s="79"/>
      <c r="O6" s="10"/>
      <c r="P6" s="10"/>
      <c r="Q6" s="72"/>
      <c r="R6" s="72"/>
      <c r="S6" s="72"/>
    </row>
    <row r="7" spans="1:22" s="9" customFormat="1" ht="52.5" customHeight="1" x14ac:dyDescent="0.25">
      <c r="A7" s="207" t="s">
        <v>51</v>
      </c>
      <c r="B7" s="194" t="s">
        <v>128</v>
      </c>
      <c r="C7" s="202" t="s">
        <v>66</v>
      </c>
      <c r="D7" s="199" t="s">
        <v>60</v>
      </c>
      <c r="E7" s="199" t="s">
        <v>0</v>
      </c>
      <c r="F7" s="199" t="s">
        <v>1</v>
      </c>
      <c r="G7" s="203" t="s">
        <v>3</v>
      </c>
      <c r="H7" s="199" t="s">
        <v>4</v>
      </c>
      <c r="I7" s="199" t="s">
        <v>235</v>
      </c>
      <c r="J7" s="199" t="s">
        <v>64</v>
      </c>
      <c r="K7" s="199" t="s">
        <v>39</v>
      </c>
      <c r="L7" s="199" t="s">
        <v>2</v>
      </c>
      <c r="M7" s="199" t="s">
        <v>166</v>
      </c>
      <c r="N7" s="201"/>
      <c r="O7" s="199" t="s">
        <v>167</v>
      </c>
      <c r="P7" s="201"/>
      <c r="Q7" s="194" t="s">
        <v>52</v>
      </c>
      <c r="R7" s="194" t="s">
        <v>412</v>
      </c>
      <c r="S7" s="194" t="s">
        <v>53</v>
      </c>
      <c r="T7" s="202" t="s">
        <v>114</v>
      </c>
      <c r="U7" s="204" t="s">
        <v>65</v>
      </c>
      <c r="V7" s="192" t="s">
        <v>112</v>
      </c>
    </row>
    <row r="8" spans="1:22" ht="87.75" customHeight="1" thickBot="1" x14ac:dyDescent="0.3">
      <c r="A8" s="208"/>
      <c r="B8" s="195"/>
      <c r="C8" s="200"/>
      <c r="D8" s="209"/>
      <c r="E8" s="200"/>
      <c r="F8" s="200"/>
      <c r="G8" s="200"/>
      <c r="H8" s="200"/>
      <c r="I8" s="200"/>
      <c r="J8" s="200"/>
      <c r="K8" s="200"/>
      <c r="L8" s="200"/>
      <c r="M8" s="70" t="s">
        <v>130</v>
      </c>
      <c r="N8" s="71" t="s">
        <v>129</v>
      </c>
      <c r="O8" s="71" t="s">
        <v>168</v>
      </c>
      <c r="P8" s="71" t="s">
        <v>169</v>
      </c>
      <c r="Q8" s="195"/>
      <c r="R8" s="195"/>
      <c r="S8" s="195"/>
      <c r="T8" s="200"/>
      <c r="U8" s="200"/>
      <c r="V8" s="193"/>
    </row>
    <row r="9" spans="1:22" ht="37.5" x14ac:dyDescent="0.25">
      <c r="A9" s="19" t="s">
        <v>78</v>
      </c>
      <c r="B9" s="52">
        <v>43369</v>
      </c>
      <c r="C9" s="20">
        <v>1</v>
      </c>
      <c r="D9" s="25" t="s">
        <v>5</v>
      </c>
      <c r="E9" s="21" t="s">
        <v>7</v>
      </c>
      <c r="F9" s="20" t="s">
        <v>21</v>
      </c>
      <c r="G9" s="22">
        <v>38</v>
      </c>
      <c r="H9" s="20" t="s">
        <v>9</v>
      </c>
      <c r="I9" s="22">
        <v>651051.4</v>
      </c>
      <c r="J9" s="22">
        <v>64195.93</v>
      </c>
      <c r="K9" s="20" t="s">
        <v>15</v>
      </c>
      <c r="L9" s="20" t="s">
        <v>6</v>
      </c>
      <c r="M9" s="20"/>
      <c r="N9" s="23"/>
      <c r="O9" s="23"/>
      <c r="P9" s="23"/>
      <c r="Q9" s="23">
        <v>43399</v>
      </c>
      <c r="R9" s="23">
        <v>43392</v>
      </c>
      <c r="S9" s="23">
        <v>43403</v>
      </c>
      <c r="T9" s="23"/>
      <c r="U9" s="93">
        <v>1</v>
      </c>
      <c r="V9" s="94" t="s">
        <v>105</v>
      </c>
    </row>
    <row r="10" spans="1:22" ht="37.5" x14ac:dyDescent="0.25">
      <c r="A10" s="24" t="s">
        <v>78</v>
      </c>
      <c r="B10" s="52">
        <v>43369</v>
      </c>
      <c r="C10" s="25">
        <v>2</v>
      </c>
      <c r="D10" s="25" t="s">
        <v>5</v>
      </c>
      <c r="E10" s="26" t="s">
        <v>7</v>
      </c>
      <c r="F10" s="25" t="s">
        <v>22</v>
      </c>
      <c r="G10" s="27">
        <v>16.3</v>
      </c>
      <c r="H10" s="25" t="s">
        <v>9</v>
      </c>
      <c r="I10" s="27">
        <v>279266.78000000003</v>
      </c>
      <c r="J10" s="27">
        <v>27536.68</v>
      </c>
      <c r="K10" s="25" t="s">
        <v>16</v>
      </c>
      <c r="L10" s="25" t="s">
        <v>6</v>
      </c>
      <c r="M10" s="25"/>
      <c r="N10" s="28"/>
      <c r="O10" s="28"/>
      <c r="P10" s="28"/>
      <c r="Q10" s="28">
        <v>43399</v>
      </c>
      <c r="R10" s="28">
        <v>43392</v>
      </c>
      <c r="S10" s="28">
        <v>43403</v>
      </c>
      <c r="T10" s="28"/>
      <c r="U10" s="95">
        <v>1</v>
      </c>
      <c r="V10" s="92" t="s">
        <v>108</v>
      </c>
    </row>
    <row r="11" spans="1:22" ht="37.5" x14ac:dyDescent="0.25">
      <c r="A11" s="24" t="s">
        <v>78</v>
      </c>
      <c r="B11" s="52">
        <v>43369</v>
      </c>
      <c r="C11" s="25">
        <v>3</v>
      </c>
      <c r="D11" s="25" t="s">
        <v>5</v>
      </c>
      <c r="E11" s="26" t="s">
        <v>7</v>
      </c>
      <c r="F11" s="25" t="s">
        <v>23</v>
      </c>
      <c r="G11" s="27">
        <v>12.7</v>
      </c>
      <c r="H11" s="25" t="s">
        <v>9</v>
      </c>
      <c r="I11" s="27">
        <v>217588.23</v>
      </c>
      <c r="J11" s="27">
        <v>21454.959999999999</v>
      </c>
      <c r="K11" s="25" t="s">
        <v>17</v>
      </c>
      <c r="L11" s="25" t="s">
        <v>6</v>
      </c>
      <c r="M11" s="25"/>
      <c r="N11" s="28"/>
      <c r="O11" s="28"/>
      <c r="P11" s="28"/>
      <c r="Q11" s="28">
        <v>43399</v>
      </c>
      <c r="R11" s="28">
        <v>43392</v>
      </c>
      <c r="S11" s="28">
        <v>43403</v>
      </c>
      <c r="T11" s="28"/>
      <c r="U11" s="95"/>
      <c r="V11" s="92"/>
    </row>
    <row r="12" spans="1:22" ht="37.5" x14ac:dyDescent="0.25">
      <c r="A12" s="24" t="s">
        <v>78</v>
      </c>
      <c r="B12" s="52">
        <v>43369</v>
      </c>
      <c r="C12" s="25">
        <v>4</v>
      </c>
      <c r="D12" s="25" t="s">
        <v>5</v>
      </c>
      <c r="E12" s="26" t="s">
        <v>12</v>
      </c>
      <c r="F12" s="25" t="s">
        <v>26</v>
      </c>
      <c r="G12" s="27">
        <v>10.4</v>
      </c>
      <c r="H12" s="25" t="s">
        <v>9</v>
      </c>
      <c r="I12" s="27">
        <v>153239.01</v>
      </c>
      <c r="J12" s="27">
        <v>15109.9</v>
      </c>
      <c r="K12" s="25" t="s">
        <v>14</v>
      </c>
      <c r="L12" s="25" t="s">
        <v>6</v>
      </c>
      <c r="M12" s="25"/>
      <c r="N12" s="28"/>
      <c r="O12" s="28"/>
      <c r="P12" s="28"/>
      <c r="Q12" s="28">
        <v>43399</v>
      </c>
      <c r="R12" s="28">
        <v>43392</v>
      </c>
      <c r="S12" s="28">
        <v>43403</v>
      </c>
      <c r="T12" s="28"/>
      <c r="U12" s="95">
        <v>1</v>
      </c>
      <c r="V12" s="92" t="s">
        <v>14</v>
      </c>
    </row>
    <row r="13" spans="1:22" ht="37.5" x14ac:dyDescent="0.25">
      <c r="A13" s="24" t="s">
        <v>78</v>
      </c>
      <c r="B13" s="52">
        <v>43369</v>
      </c>
      <c r="C13" s="25">
        <v>5</v>
      </c>
      <c r="D13" s="25" t="s">
        <v>5</v>
      </c>
      <c r="E13" s="26" t="s">
        <v>19</v>
      </c>
      <c r="F13" s="25" t="s">
        <v>24</v>
      </c>
      <c r="G13" s="27">
        <v>22.2</v>
      </c>
      <c r="H13" s="25" t="s">
        <v>9</v>
      </c>
      <c r="I13" s="27">
        <v>380351.08</v>
      </c>
      <c r="J13" s="27">
        <v>37503.94</v>
      </c>
      <c r="K13" s="25" t="s">
        <v>18</v>
      </c>
      <c r="L13" s="25" t="s">
        <v>6</v>
      </c>
      <c r="M13" s="25"/>
      <c r="N13" s="28"/>
      <c r="O13" s="28"/>
      <c r="P13" s="28"/>
      <c r="Q13" s="28">
        <v>43399</v>
      </c>
      <c r="R13" s="28">
        <v>43392</v>
      </c>
      <c r="S13" s="28">
        <v>43403</v>
      </c>
      <c r="T13" s="28"/>
      <c r="U13" s="95"/>
      <c r="V13" s="92"/>
    </row>
    <row r="14" spans="1:22" ht="37.5" x14ac:dyDescent="0.25">
      <c r="A14" s="24" t="s">
        <v>78</v>
      </c>
      <c r="B14" s="52">
        <v>43369</v>
      </c>
      <c r="C14" s="25">
        <v>6</v>
      </c>
      <c r="D14" s="25" t="s">
        <v>5</v>
      </c>
      <c r="E14" s="26" t="s">
        <v>19</v>
      </c>
      <c r="F14" s="25" t="s">
        <v>25</v>
      </c>
      <c r="G14" s="27">
        <v>16.5</v>
      </c>
      <c r="H14" s="25" t="s">
        <v>9</v>
      </c>
      <c r="I14" s="27">
        <v>282693.37</v>
      </c>
      <c r="J14" s="27">
        <v>27874.55</v>
      </c>
      <c r="K14" s="25" t="s">
        <v>18</v>
      </c>
      <c r="L14" s="25" t="s">
        <v>6</v>
      </c>
      <c r="M14" s="25"/>
      <c r="N14" s="28"/>
      <c r="O14" s="28"/>
      <c r="P14" s="28"/>
      <c r="Q14" s="28">
        <v>43399</v>
      </c>
      <c r="R14" s="28">
        <v>43392</v>
      </c>
      <c r="S14" s="28">
        <v>43403</v>
      </c>
      <c r="T14" s="28"/>
      <c r="U14" s="95">
        <v>1</v>
      </c>
      <c r="V14" s="92" t="s">
        <v>106</v>
      </c>
    </row>
    <row r="15" spans="1:22" ht="37.5" x14ac:dyDescent="0.25">
      <c r="A15" s="24" t="s">
        <v>78</v>
      </c>
      <c r="B15" s="52">
        <v>43369</v>
      </c>
      <c r="C15" s="25">
        <v>7</v>
      </c>
      <c r="D15" s="25" t="s">
        <v>28</v>
      </c>
      <c r="E15" s="26" t="s">
        <v>29</v>
      </c>
      <c r="F15" s="25" t="s">
        <v>44</v>
      </c>
      <c r="G15" s="27">
        <v>17.899999999999999</v>
      </c>
      <c r="H15" s="25" t="s">
        <v>9</v>
      </c>
      <c r="I15" s="27">
        <v>170958.63</v>
      </c>
      <c r="J15" s="27">
        <v>16857.12</v>
      </c>
      <c r="K15" s="25" t="s">
        <v>45</v>
      </c>
      <c r="L15" s="25" t="s">
        <v>6</v>
      </c>
      <c r="M15" s="25"/>
      <c r="N15" s="28"/>
      <c r="O15" s="28"/>
      <c r="P15" s="28"/>
      <c r="Q15" s="28">
        <v>43399</v>
      </c>
      <c r="R15" s="28">
        <v>43392</v>
      </c>
      <c r="S15" s="28">
        <v>43403</v>
      </c>
      <c r="T15" s="28"/>
      <c r="U15" s="95">
        <v>1</v>
      </c>
      <c r="V15" s="92" t="s">
        <v>74</v>
      </c>
    </row>
    <row r="16" spans="1:22" ht="56.25" x14ac:dyDescent="0.25">
      <c r="A16" s="29" t="s">
        <v>79</v>
      </c>
      <c r="B16" s="53">
        <v>43369</v>
      </c>
      <c r="C16" s="25">
        <v>8</v>
      </c>
      <c r="D16" s="25" t="s">
        <v>118</v>
      </c>
      <c r="E16" s="26" t="s">
        <v>46</v>
      </c>
      <c r="F16" s="25" t="s">
        <v>57</v>
      </c>
      <c r="G16" s="27">
        <v>171.4</v>
      </c>
      <c r="H16" s="25" t="s">
        <v>56</v>
      </c>
      <c r="I16" s="27">
        <v>686114.67</v>
      </c>
      <c r="J16" s="27">
        <v>67653.289999999994</v>
      </c>
      <c r="K16" s="25" t="s">
        <v>20</v>
      </c>
      <c r="L16" s="25" t="s">
        <v>6</v>
      </c>
      <c r="M16" s="25"/>
      <c r="N16" s="28"/>
      <c r="O16" s="28"/>
      <c r="P16" s="28"/>
      <c r="Q16" s="28">
        <v>43551</v>
      </c>
      <c r="R16" s="28">
        <v>43545</v>
      </c>
      <c r="S16" s="28">
        <v>43558</v>
      </c>
      <c r="T16" s="28" t="s">
        <v>437</v>
      </c>
      <c r="U16" s="104">
        <v>1</v>
      </c>
      <c r="V16" s="104" t="s">
        <v>576</v>
      </c>
    </row>
    <row r="17" spans="1:22" ht="81" customHeight="1" x14ac:dyDescent="0.25">
      <c r="A17" s="35" t="s">
        <v>80</v>
      </c>
      <c r="B17" s="54">
        <v>43369</v>
      </c>
      <c r="C17" s="25">
        <v>9</v>
      </c>
      <c r="D17" s="25" t="s">
        <v>119</v>
      </c>
      <c r="E17" s="26" t="s">
        <v>47</v>
      </c>
      <c r="F17" s="38" t="s">
        <v>58</v>
      </c>
      <c r="G17" s="27">
        <v>130.9</v>
      </c>
      <c r="H17" s="25" t="s">
        <v>49</v>
      </c>
      <c r="I17" s="27">
        <v>8731684.5</v>
      </c>
      <c r="J17" s="27">
        <v>171723.13</v>
      </c>
      <c r="K17" s="25" t="s">
        <v>20</v>
      </c>
      <c r="L17" s="25" t="s">
        <v>50</v>
      </c>
      <c r="M17" s="25"/>
      <c r="N17" s="28"/>
      <c r="O17" s="28"/>
      <c r="P17" s="28"/>
      <c r="Q17" s="28">
        <v>43399</v>
      </c>
      <c r="R17" s="28">
        <v>43392</v>
      </c>
      <c r="S17" s="28">
        <v>43403</v>
      </c>
      <c r="T17" s="110" t="s">
        <v>53</v>
      </c>
      <c r="U17" s="36">
        <v>4</v>
      </c>
      <c r="V17" s="50" t="s">
        <v>1590</v>
      </c>
    </row>
    <row r="18" spans="1:22" ht="37.5" x14ac:dyDescent="0.25">
      <c r="A18" s="29" t="s">
        <v>81</v>
      </c>
      <c r="B18" s="53">
        <v>43369</v>
      </c>
      <c r="C18" s="25">
        <v>10</v>
      </c>
      <c r="D18" s="25" t="s">
        <v>119</v>
      </c>
      <c r="E18" s="26" t="s">
        <v>47</v>
      </c>
      <c r="F18" s="25" t="s">
        <v>59</v>
      </c>
      <c r="G18" s="27">
        <v>289</v>
      </c>
      <c r="H18" s="25" t="s">
        <v>48</v>
      </c>
      <c r="I18" s="37">
        <v>17735930</v>
      </c>
      <c r="J18" s="27">
        <v>348806.62</v>
      </c>
      <c r="K18" s="25" t="s">
        <v>20</v>
      </c>
      <c r="L18" s="25" t="s">
        <v>50</v>
      </c>
      <c r="M18" s="25"/>
      <c r="N18" s="28"/>
      <c r="O18" s="28"/>
      <c r="P18" s="28"/>
      <c r="Q18" s="28">
        <v>43416</v>
      </c>
      <c r="R18" s="28">
        <v>43411</v>
      </c>
      <c r="S18" s="28">
        <v>43424</v>
      </c>
      <c r="T18" s="110" t="s">
        <v>53</v>
      </c>
      <c r="U18" s="25">
        <v>2</v>
      </c>
      <c r="V18" s="51" t="s">
        <v>1591</v>
      </c>
    </row>
    <row r="19" spans="1:22" ht="44.25" customHeight="1" x14ac:dyDescent="0.25">
      <c r="A19" s="35" t="s">
        <v>82</v>
      </c>
      <c r="B19" s="54">
        <v>43369</v>
      </c>
      <c r="C19" s="25">
        <v>1</v>
      </c>
      <c r="D19" s="25" t="s">
        <v>5</v>
      </c>
      <c r="E19" s="26" t="s">
        <v>12</v>
      </c>
      <c r="F19" s="25" t="s">
        <v>13</v>
      </c>
      <c r="G19" s="27">
        <v>12.8</v>
      </c>
      <c r="H19" s="25" t="s">
        <v>9</v>
      </c>
      <c r="I19" s="27">
        <v>188601.86</v>
      </c>
      <c r="J19" s="27">
        <v>18596.8</v>
      </c>
      <c r="K19" s="25" t="s">
        <v>120</v>
      </c>
      <c r="L19" s="25" t="s">
        <v>6</v>
      </c>
      <c r="M19" s="25"/>
      <c r="N19" s="28"/>
      <c r="O19" s="28"/>
      <c r="P19" s="28"/>
      <c r="Q19" s="28">
        <v>43416</v>
      </c>
      <c r="R19" s="28">
        <v>43411</v>
      </c>
      <c r="S19" s="28">
        <v>43424</v>
      </c>
      <c r="T19" s="28"/>
      <c r="U19" s="95">
        <v>1</v>
      </c>
      <c r="V19" s="92" t="s">
        <v>67</v>
      </c>
    </row>
    <row r="20" spans="1:22" ht="39.950000000000003" customHeight="1" x14ac:dyDescent="0.25">
      <c r="A20" s="29" t="s">
        <v>83</v>
      </c>
      <c r="B20" s="53">
        <v>43369</v>
      </c>
      <c r="C20" s="25">
        <v>1</v>
      </c>
      <c r="D20" s="25" t="s">
        <v>5</v>
      </c>
      <c r="E20" s="26" t="s">
        <v>7</v>
      </c>
      <c r="F20" s="25" t="s">
        <v>11</v>
      </c>
      <c r="G20" s="27">
        <v>15.8</v>
      </c>
      <c r="H20" s="25" t="s">
        <v>9</v>
      </c>
      <c r="I20" s="27">
        <v>270700.32</v>
      </c>
      <c r="J20" s="27">
        <v>26691.99</v>
      </c>
      <c r="K20" s="25" t="s">
        <v>120</v>
      </c>
      <c r="L20" s="25" t="s">
        <v>6</v>
      </c>
      <c r="M20" s="25"/>
      <c r="N20" s="28"/>
      <c r="O20" s="28"/>
      <c r="P20" s="28"/>
      <c r="Q20" s="28">
        <v>43626</v>
      </c>
      <c r="R20" s="28">
        <v>43620</v>
      </c>
      <c r="S20" s="28">
        <v>43630</v>
      </c>
      <c r="T20" s="28" t="s">
        <v>1121</v>
      </c>
      <c r="U20" s="95">
        <v>1</v>
      </c>
      <c r="V20" s="137" t="s">
        <v>612</v>
      </c>
    </row>
    <row r="21" spans="1:22" ht="39.950000000000003" customHeight="1" x14ac:dyDescent="0.25">
      <c r="A21" s="35" t="s">
        <v>84</v>
      </c>
      <c r="B21" s="54">
        <v>43369</v>
      </c>
      <c r="C21" s="25">
        <v>1</v>
      </c>
      <c r="D21" s="25" t="s">
        <v>5</v>
      </c>
      <c r="E21" s="26" t="s">
        <v>7</v>
      </c>
      <c r="F21" s="25" t="s">
        <v>10</v>
      </c>
      <c r="G21" s="27">
        <v>15.5</v>
      </c>
      <c r="H21" s="25" t="s">
        <v>9</v>
      </c>
      <c r="I21" s="27">
        <v>265560.44</v>
      </c>
      <c r="J21" s="27">
        <v>26185.18</v>
      </c>
      <c r="K21" s="25" t="s">
        <v>120</v>
      </c>
      <c r="L21" s="25" t="s">
        <v>6</v>
      </c>
      <c r="M21" s="25"/>
      <c r="N21" s="28"/>
      <c r="O21" s="28"/>
      <c r="P21" s="28"/>
      <c r="Q21" s="28">
        <v>43416</v>
      </c>
      <c r="R21" s="28">
        <v>43411</v>
      </c>
      <c r="S21" s="28">
        <v>43424</v>
      </c>
      <c r="T21" s="28"/>
      <c r="U21" s="95">
        <v>1</v>
      </c>
      <c r="V21" s="92" t="s">
        <v>109</v>
      </c>
    </row>
    <row r="22" spans="1:22" ht="39.950000000000003" customHeight="1" x14ac:dyDescent="0.25">
      <c r="A22" s="29" t="s">
        <v>85</v>
      </c>
      <c r="B22" s="53">
        <v>43369</v>
      </c>
      <c r="C22" s="30">
        <v>1</v>
      </c>
      <c r="D22" s="30" t="s">
        <v>5</v>
      </c>
      <c r="E22" s="31" t="s">
        <v>7</v>
      </c>
      <c r="F22" s="30" t="s">
        <v>8</v>
      </c>
      <c r="G22" s="32">
        <v>14.5</v>
      </c>
      <c r="H22" s="30" t="s">
        <v>9</v>
      </c>
      <c r="I22" s="32">
        <v>248427.51</v>
      </c>
      <c r="J22" s="32">
        <v>24495.82</v>
      </c>
      <c r="K22" s="30" t="s">
        <v>120</v>
      </c>
      <c r="L22" s="30" t="s">
        <v>6</v>
      </c>
      <c r="M22" s="30"/>
      <c r="N22" s="33"/>
      <c r="O22" s="33"/>
      <c r="P22" s="33"/>
      <c r="Q22" s="33">
        <v>43766</v>
      </c>
      <c r="R22" s="33">
        <v>43761</v>
      </c>
      <c r="S22" s="33">
        <v>43774</v>
      </c>
      <c r="T22" s="34" t="s">
        <v>1534</v>
      </c>
      <c r="U22" s="90"/>
      <c r="V22" s="96"/>
    </row>
    <row r="23" spans="1:22" ht="39.950000000000003" customHeight="1" x14ac:dyDescent="0.25">
      <c r="A23" s="35" t="s">
        <v>86</v>
      </c>
      <c r="B23" s="54">
        <v>43369</v>
      </c>
      <c r="C23" s="25">
        <v>1</v>
      </c>
      <c r="D23" s="25" t="s">
        <v>5</v>
      </c>
      <c r="E23" s="26" t="s">
        <v>12</v>
      </c>
      <c r="F23" s="25" t="s">
        <v>27</v>
      </c>
      <c r="G23" s="27">
        <v>43.3</v>
      </c>
      <c r="H23" s="25" t="s">
        <v>9</v>
      </c>
      <c r="I23" s="27">
        <v>741855.93</v>
      </c>
      <c r="J23" s="27">
        <v>73149.58</v>
      </c>
      <c r="K23" s="25" t="s">
        <v>120</v>
      </c>
      <c r="L23" s="25" t="s">
        <v>6</v>
      </c>
      <c r="M23" s="25"/>
      <c r="N23" s="28"/>
      <c r="O23" s="28"/>
      <c r="P23" s="28"/>
      <c r="Q23" s="28">
        <v>43416</v>
      </c>
      <c r="R23" s="28">
        <v>43411</v>
      </c>
      <c r="S23" s="28">
        <v>43424</v>
      </c>
      <c r="T23" s="28"/>
      <c r="U23" s="95">
        <v>1</v>
      </c>
      <c r="V23" s="92" t="s">
        <v>18</v>
      </c>
    </row>
    <row r="24" spans="1:22" ht="39.950000000000003" customHeight="1" x14ac:dyDescent="0.25">
      <c r="A24" s="29" t="s">
        <v>87</v>
      </c>
      <c r="B24" s="53">
        <v>43369</v>
      </c>
      <c r="C24" s="25">
        <v>1</v>
      </c>
      <c r="D24" s="25" t="s">
        <v>28</v>
      </c>
      <c r="E24" s="26" t="s">
        <v>29</v>
      </c>
      <c r="F24" s="25" t="s">
        <v>31</v>
      </c>
      <c r="G24" s="27">
        <v>17.600000000000001</v>
      </c>
      <c r="H24" s="25" t="s">
        <v>9</v>
      </c>
      <c r="I24" s="27">
        <v>168093.4</v>
      </c>
      <c r="J24" s="27">
        <v>16574.59</v>
      </c>
      <c r="K24" s="25" t="s">
        <v>20</v>
      </c>
      <c r="L24" s="25" t="s">
        <v>6</v>
      </c>
      <c r="M24" s="25"/>
      <c r="N24" s="28"/>
      <c r="O24" s="28"/>
      <c r="P24" s="28"/>
      <c r="Q24" s="28">
        <v>43423</v>
      </c>
      <c r="R24" s="28">
        <v>43418</v>
      </c>
      <c r="S24" s="28">
        <v>43431</v>
      </c>
      <c r="T24" s="28"/>
      <c r="U24" s="95">
        <v>1</v>
      </c>
      <c r="V24" s="92" t="s">
        <v>104</v>
      </c>
    </row>
    <row r="25" spans="1:22" ht="51.75" customHeight="1" x14ac:dyDescent="0.25">
      <c r="A25" s="35" t="s">
        <v>88</v>
      </c>
      <c r="B25" s="54">
        <v>43369</v>
      </c>
      <c r="C25" s="25">
        <v>1</v>
      </c>
      <c r="D25" s="25" t="s">
        <v>28</v>
      </c>
      <c r="E25" s="26" t="s">
        <v>29</v>
      </c>
      <c r="F25" s="25" t="s">
        <v>30</v>
      </c>
      <c r="G25" s="27">
        <v>35.1</v>
      </c>
      <c r="H25" s="25" t="s">
        <v>9</v>
      </c>
      <c r="I25" s="27">
        <v>335231.73</v>
      </c>
      <c r="J25" s="27">
        <v>33055.019999999997</v>
      </c>
      <c r="K25" s="25" t="s">
        <v>20</v>
      </c>
      <c r="L25" s="25" t="s">
        <v>6</v>
      </c>
      <c r="M25" s="25"/>
      <c r="N25" s="28"/>
      <c r="O25" s="28"/>
      <c r="P25" s="28"/>
      <c r="Q25" s="28">
        <v>43423</v>
      </c>
      <c r="R25" s="28">
        <v>43418</v>
      </c>
      <c r="S25" s="28">
        <v>43431</v>
      </c>
      <c r="T25" s="28"/>
      <c r="U25" s="95">
        <v>1</v>
      </c>
      <c r="V25" s="92" t="s">
        <v>75</v>
      </c>
    </row>
    <row r="26" spans="1:22" ht="39.950000000000003" customHeight="1" x14ac:dyDescent="0.25">
      <c r="A26" s="29" t="s">
        <v>89</v>
      </c>
      <c r="B26" s="53">
        <v>43369</v>
      </c>
      <c r="C26" s="25">
        <v>1</v>
      </c>
      <c r="D26" s="25" t="s">
        <v>28</v>
      </c>
      <c r="E26" s="26" t="s">
        <v>29</v>
      </c>
      <c r="F26" s="25" t="s">
        <v>32</v>
      </c>
      <c r="G26" s="27">
        <v>17.399999999999999</v>
      </c>
      <c r="H26" s="25" t="s">
        <v>9</v>
      </c>
      <c r="I26" s="27">
        <v>166183.25</v>
      </c>
      <c r="J26" s="27">
        <v>16386.25</v>
      </c>
      <c r="K26" s="25" t="s">
        <v>1117</v>
      </c>
      <c r="L26" s="25" t="s">
        <v>6</v>
      </c>
      <c r="M26" s="25"/>
      <c r="N26" s="28"/>
      <c r="O26" s="28"/>
      <c r="P26" s="28"/>
      <c r="Q26" s="28">
        <v>43623</v>
      </c>
      <c r="R26" s="28">
        <v>43616</v>
      </c>
      <c r="S26" s="28">
        <v>43630</v>
      </c>
      <c r="T26" s="28" t="s">
        <v>291</v>
      </c>
      <c r="U26" s="95"/>
      <c r="V26" s="92"/>
    </row>
    <row r="27" spans="1:22" s="12" customFormat="1" ht="39.950000000000003" customHeight="1" x14ac:dyDescent="0.25">
      <c r="A27" s="35" t="s">
        <v>90</v>
      </c>
      <c r="B27" s="54">
        <v>43369</v>
      </c>
      <c r="C27" s="25">
        <v>1</v>
      </c>
      <c r="D27" s="25" t="s">
        <v>28</v>
      </c>
      <c r="E27" s="26" t="s">
        <v>29</v>
      </c>
      <c r="F27" s="25" t="s">
        <v>33</v>
      </c>
      <c r="G27" s="27">
        <v>54.3</v>
      </c>
      <c r="H27" s="25" t="s">
        <v>9</v>
      </c>
      <c r="I27" s="27">
        <v>518606.36</v>
      </c>
      <c r="J27" s="27">
        <v>51136.39</v>
      </c>
      <c r="K27" s="25" t="s">
        <v>20</v>
      </c>
      <c r="L27" s="25" t="s">
        <v>6</v>
      </c>
      <c r="M27" s="25"/>
      <c r="N27" s="28"/>
      <c r="O27" s="28"/>
      <c r="P27" s="28"/>
      <c r="Q27" s="28">
        <v>43623</v>
      </c>
      <c r="R27" s="28">
        <v>43616</v>
      </c>
      <c r="S27" s="28">
        <v>43630</v>
      </c>
      <c r="T27" s="28" t="s">
        <v>291</v>
      </c>
      <c r="U27" s="95"/>
      <c r="V27" s="92"/>
    </row>
    <row r="28" spans="1:22" ht="48.75" customHeight="1" x14ac:dyDescent="0.25">
      <c r="A28" s="29" t="s">
        <v>91</v>
      </c>
      <c r="B28" s="53">
        <v>43369</v>
      </c>
      <c r="C28" s="80">
        <v>1</v>
      </c>
      <c r="D28" s="80" t="s">
        <v>28</v>
      </c>
      <c r="E28" s="81" t="s">
        <v>29</v>
      </c>
      <c r="F28" s="80" t="s">
        <v>34</v>
      </c>
      <c r="G28" s="82">
        <v>52.6</v>
      </c>
      <c r="H28" s="80" t="s">
        <v>9</v>
      </c>
      <c r="I28" s="82">
        <v>502370.06</v>
      </c>
      <c r="J28" s="82">
        <v>49535.44</v>
      </c>
      <c r="K28" s="80" t="s">
        <v>20</v>
      </c>
      <c r="L28" s="80" t="s">
        <v>6</v>
      </c>
      <c r="M28" s="80"/>
      <c r="N28" s="83"/>
      <c r="O28" s="83"/>
      <c r="P28" s="83"/>
      <c r="Q28" s="83">
        <v>43542</v>
      </c>
      <c r="R28" s="83">
        <v>43536</v>
      </c>
      <c r="S28" s="83">
        <v>43584</v>
      </c>
      <c r="T28" s="83" t="s">
        <v>291</v>
      </c>
      <c r="U28" s="97"/>
      <c r="V28" s="98"/>
    </row>
    <row r="29" spans="1:22" ht="39.950000000000003" customHeight="1" x14ac:dyDescent="0.25">
      <c r="A29" s="29" t="s">
        <v>92</v>
      </c>
      <c r="B29" s="53">
        <v>43369</v>
      </c>
      <c r="C29" s="25">
        <v>1</v>
      </c>
      <c r="D29" s="25" t="s">
        <v>28</v>
      </c>
      <c r="E29" s="26" t="s">
        <v>29</v>
      </c>
      <c r="F29" s="25" t="s">
        <v>35</v>
      </c>
      <c r="G29" s="27">
        <v>18.2</v>
      </c>
      <c r="H29" s="25" t="s">
        <v>9</v>
      </c>
      <c r="I29" s="27">
        <v>173823.86</v>
      </c>
      <c r="J29" s="27">
        <v>17139.64</v>
      </c>
      <c r="K29" s="25" t="s">
        <v>20</v>
      </c>
      <c r="L29" s="25" t="s">
        <v>6</v>
      </c>
      <c r="M29" s="25"/>
      <c r="N29" s="28"/>
      <c r="O29" s="28"/>
      <c r="P29" s="28"/>
      <c r="Q29" s="28">
        <v>43423</v>
      </c>
      <c r="R29" s="28">
        <v>43418</v>
      </c>
      <c r="S29" s="28">
        <v>43431</v>
      </c>
      <c r="T29" s="28"/>
      <c r="U29" s="95"/>
      <c r="V29" s="92"/>
    </row>
    <row r="30" spans="1:22" ht="39.950000000000003" customHeight="1" x14ac:dyDescent="0.25">
      <c r="A30" s="29" t="s">
        <v>93</v>
      </c>
      <c r="B30" s="53">
        <v>43369</v>
      </c>
      <c r="C30" s="25">
        <v>1</v>
      </c>
      <c r="D30" s="25" t="s">
        <v>28</v>
      </c>
      <c r="E30" s="26" t="s">
        <v>29</v>
      </c>
      <c r="F30" s="25" t="s">
        <v>36</v>
      </c>
      <c r="G30" s="27">
        <v>16.8</v>
      </c>
      <c r="H30" s="25" t="s">
        <v>9</v>
      </c>
      <c r="I30" s="27">
        <v>160452.79999999999</v>
      </c>
      <c r="J30" s="27">
        <v>15821.2</v>
      </c>
      <c r="K30" s="25" t="s">
        <v>20</v>
      </c>
      <c r="L30" s="25" t="s">
        <v>6</v>
      </c>
      <c r="M30" s="25"/>
      <c r="N30" s="28"/>
      <c r="O30" s="28"/>
      <c r="P30" s="28"/>
      <c r="Q30" s="28">
        <v>43423</v>
      </c>
      <c r="R30" s="28">
        <v>43418</v>
      </c>
      <c r="S30" s="28">
        <v>43431</v>
      </c>
      <c r="T30" s="28"/>
      <c r="U30" s="95">
        <v>1</v>
      </c>
      <c r="V30" s="92" t="s">
        <v>113</v>
      </c>
    </row>
    <row r="31" spans="1:22" ht="39.950000000000003" customHeight="1" x14ac:dyDescent="0.25">
      <c r="A31" s="29" t="s">
        <v>94</v>
      </c>
      <c r="B31" s="53">
        <v>43369</v>
      </c>
      <c r="C31" s="25">
        <v>1</v>
      </c>
      <c r="D31" s="25" t="s">
        <v>28</v>
      </c>
      <c r="E31" s="26" t="s">
        <v>29</v>
      </c>
      <c r="F31" s="25" t="s">
        <v>37</v>
      </c>
      <c r="G31" s="27">
        <v>18.399999999999999</v>
      </c>
      <c r="H31" s="25" t="s">
        <v>9</v>
      </c>
      <c r="I31" s="27">
        <v>175734.01</v>
      </c>
      <c r="J31" s="27">
        <v>17327.990000000002</v>
      </c>
      <c r="K31" s="25" t="s">
        <v>20</v>
      </c>
      <c r="L31" s="25" t="s">
        <v>6</v>
      </c>
      <c r="M31" s="25"/>
      <c r="N31" s="28"/>
      <c r="O31" s="28"/>
      <c r="P31" s="28"/>
      <c r="Q31" s="28">
        <v>43423</v>
      </c>
      <c r="R31" s="28">
        <v>43418</v>
      </c>
      <c r="S31" s="28">
        <v>43431</v>
      </c>
      <c r="T31" s="28"/>
      <c r="U31" s="95"/>
      <c r="V31" s="92"/>
    </row>
    <row r="32" spans="1:22" ht="39.950000000000003" customHeight="1" x14ac:dyDescent="0.25">
      <c r="A32" s="29" t="s">
        <v>95</v>
      </c>
      <c r="B32" s="53">
        <v>43369</v>
      </c>
      <c r="C32" s="80">
        <v>1</v>
      </c>
      <c r="D32" s="80" t="s">
        <v>28</v>
      </c>
      <c r="E32" s="81" t="s">
        <v>29</v>
      </c>
      <c r="F32" s="80" t="s">
        <v>38</v>
      </c>
      <c r="G32" s="82">
        <v>70.3</v>
      </c>
      <c r="H32" s="80" t="s">
        <v>9</v>
      </c>
      <c r="I32" s="82">
        <v>671418.54</v>
      </c>
      <c r="J32" s="82">
        <v>66204.2</v>
      </c>
      <c r="K32" s="80" t="s">
        <v>20</v>
      </c>
      <c r="L32" s="80" t="s">
        <v>6</v>
      </c>
      <c r="M32" s="80"/>
      <c r="N32" s="83"/>
      <c r="O32" s="83"/>
      <c r="P32" s="83"/>
      <c r="Q32" s="83">
        <v>43542</v>
      </c>
      <c r="R32" s="83">
        <v>43536</v>
      </c>
      <c r="S32" s="83">
        <v>43584</v>
      </c>
      <c r="T32" s="83" t="s">
        <v>291</v>
      </c>
      <c r="U32" s="97"/>
      <c r="V32" s="98"/>
    </row>
    <row r="33" spans="1:22" ht="39.950000000000003" customHeight="1" x14ac:dyDescent="0.25">
      <c r="A33" s="29" t="s">
        <v>96</v>
      </c>
      <c r="B33" s="53">
        <v>43369</v>
      </c>
      <c r="C33" s="80">
        <v>1</v>
      </c>
      <c r="D33" s="80" t="s">
        <v>28</v>
      </c>
      <c r="E33" s="81" t="s">
        <v>29</v>
      </c>
      <c r="F33" s="80" t="s">
        <v>40</v>
      </c>
      <c r="G33" s="82">
        <v>119.2</v>
      </c>
      <c r="H33" s="80" t="s">
        <v>9</v>
      </c>
      <c r="I33" s="82">
        <v>1070098.57</v>
      </c>
      <c r="J33" s="82">
        <v>105515.44</v>
      </c>
      <c r="K33" s="80" t="s">
        <v>20</v>
      </c>
      <c r="L33" s="80" t="s">
        <v>6</v>
      </c>
      <c r="M33" s="80" t="s">
        <v>181</v>
      </c>
      <c r="N33" s="83">
        <v>43453</v>
      </c>
      <c r="O33" s="83" t="s">
        <v>170</v>
      </c>
      <c r="P33" s="83">
        <v>43404</v>
      </c>
      <c r="Q33" s="83">
        <v>43486</v>
      </c>
      <c r="R33" s="83">
        <v>43480</v>
      </c>
      <c r="S33" s="83">
        <v>43490</v>
      </c>
      <c r="T33" s="83" t="s">
        <v>116</v>
      </c>
      <c r="U33" s="97"/>
      <c r="V33" s="98"/>
    </row>
    <row r="34" spans="1:22" ht="48.75" customHeight="1" x14ac:dyDescent="0.25">
      <c r="A34" s="29" t="s">
        <v>97</v>
      </c>
      <c r="B34" s="53">
        <v>43369</v>
      </c>
      <c r="C34" s="25">
        <v>1</v>
      </c>
      <c r="D34" s="25" t="s">
        <v>28</v>
      </c>
      <c r="E34" s="26" t="s">
        <v>29</v>
      </c>
      <c r="F34" s="25" t="s">
        <v>41</v>
      </c>
      <c r="G34" s="27">
        <v>18.100000000000001</v>
      </c>
      <c r="H34" s="25" t="s">
        <v>9</v>
      </c>
      <c r="I34" s="27">
        <v>172868.79</v>
      </c>
      <c r="J34" s="27">
        <v>17045.46</v>
      </c>
      <c r="K34" s="25" t="s">
        <v>20</v>
      </c>
      <c r="L34" s="25" t="s">
        <v>6</v>
      </c>
      <c r="M34" s="25"/>
      <c r="N34" s="28"/>
      <c r="O34" s="28"/>
      <c r="P34" s="28"/>
      <c r="Q34" s="28">
        <v>43423</v>
      </c>
      <c r="R34" s="28">
        <v>43418</v>
      </c>
      <c r="S34" s="28">
        <v>43431</v>
      </c>
      <c r="T34" s="28"/>
      <c r="U34" s="95">
        <v>1</v>
      </c>
      <c r="V34" s="99" t="s">
        <v>126</v>
      </c>
    </row>
    <row r="35" spans="1:22" ht="45.75" customHeight="1" x14ac:dyDescent="0.25">
      <c r="A35" s="29" t="s">
        <v>98</v>
      </c>
      <c r="B35" s="53">
        <v>43369</v>
      </c>
      <c r="C35" s="25">
        <v>1</v>
      </c>
      <c r="D35" s="25" t="s">
        <v>28</v>
      </c>
      <c r="E35" s="26" t="s">
        <v>29</v>
      </c>
      <c r="F35" s="25" t="s">
        <v>42</v>
      </c>
      <c r="G35" s="27">
        <v>18</v>
      </c>
      <c r="H35" s="25" t="s">
        <v>9</v>
      </c>
      <c r="I35" s="27">
        <v>171913.71</v>
      </c>
      <c r="J35" s="27">
        <v>16951.29</v>
      </c>
      <c r="K35" s="25" t="s">
        <v>20</v>
      </c>
      <c r="L35" s="25" t="s">
        <v>6</v>
      </c>
      <c r="M35" s="25"/>
      <c r="N35" s="28"/>
      <c r="O35" s="28"/>
      <c r="P35" s="28"/>
      <c r="Q35" s="28">
        <v>43423</v>
      </c>
      <c r="R35" s="28">
        <v>43418</v>
      </c>
      <c r="S35" s="28">
        <v>43431</v>
      </c>
      <c r="T35" s="28"/>
      <c r="U35" s="95">
        <v>1</v>
      </c>
      <c r="V35" s="99" t="s">
        <v>127</v>
      </c>
    </row>
    <row r="36" spans="1:22" ht="39.950000000000003" customHeight="1" x14ac:dyDescent="0.25">
      <c r="A36" s="29" t="s">
        <v>99</v>
      </c>
      <c r="B36" s="53">
        <v>43369</v>
      </c>
      <c r="C36" s="25">
        <v>1</v>
      </c>
      <c r="D36" s="25" t="s">
        <v>28</v>
      </c>
      <c r="E36" s="26" t="s">
        <v>29</v>
      </c>
      <c r="F36" s="49" t="s">
        <v>43</v>
      </c>
      <c r="G36" s="27">
        <v>18.100000000000001</v>
      </c>
      <c r="H36" s="25" t="s">
        <v>9</v>
      </c>
      <c r="I36" s="27">
        <v>172868.79</v>
      </c>
      <c r="J36" s="27">
        <v>17045.46</v>
      </c>
      <c r="K36" s="25" t="s">
        <v>20</v>
      </c>
      <c r="L36" s="25" t="s">
        <v>6</v>
      </c>
      <c r="M36" s="25"/>
      <c r="N36" s="28"/>
      <c r="O36" s="28"/>
      <c r="P36" s="28"/>
      <c r="Q36" s="28">
        <v>43423</v>
      </c>
      <c r="R36" s="28">
        <v>43418</v>
      </c>
      <c r="S36" s="28">
        <v>43431</v>
      </c>
      <c r="T36" s="28"/>
      <c r="U36" s="95">
        <v>1</v>
      </c>
      <c r="V36" s="92" t="s">
        <v>115</v>
      </c>
    </row>
    <row r="37" spans="1:22" ht="121.5" customHeight="1" x14ac:dyDescent="0.25">
      <c r="A37" s="29" t="s">
        <v>100</v>
      </c>
      <c r="B37" s="53">
        <v>43397</v>
      </c>
      <c r="C37" s="25">
        <v>1</v>
      </c>
      <c r="D37" s="25" t="s">
        <v>5</v>
      </c>
      <c r="E37" s="26" t="s">
        <v>61</v>
      </c>
      <c r="F37" s="25" t="s">
        <v>62</v>
      </c>
      <c r="G37" s="27">
        <v>274.8</v>
      </c>
      <c r="H37" s="17" t="s">
        <v>63</v>
      </c>
      <c r="I37" s="27">
        <v>2733620.05</v>
      </c>
      <c r="J37" s="27">
        <v>269544.45</v>
      </c>
      <c r="K37" s="25"/>
      <c r="L37" s="25" t="s">
        <v>6</v>
      </c>
      <c r="M37" s="25"/>
      <c r="N37" s="28"/>
      <c r="O37" s="28"/>
      <c r="P37" s="28"/>
      <c r="Q37" s="28">
        <v>43397</v>
      </c>
      <c r="R37" s="28">
        <v>43392</v>
      </c>
      <c r="S37" s="28">
        <v>43399</v>
      </c>
      <c r="T37" s="28"/>
      <c r="U37" s="95">
        <v>1</v>
      </c>
      <c r="V37" s="92" t="s">
        <v>71</v>
      </c>
    </row>
    <row r="38" spans="1:22" ht="67.5" customHeight="1" x14ac:dyDescent="0.25">
      <c r="A38" s="24" t="s">
        <v>101</v>
      </c>
      <c r="B38" s="55">
        <v>43385</v>
      </c>
      <c r="C38" s="25">
        <v>1</v>
      </c>
      <c r="D38" s="25" t="s">
        <v>5</v>
      </c>
      <c r="E38" s="26" t="s">
        <v>68</v>
      </c>
      <c r="F38" s="25" t="s">
        <v>69</v>
      </c>
      <c r="G38" s="27">
        <v>123.7</v>
      </c>
      <c r="H38" s="25" t="s">
        <v>70</v>
      </c>
      <c r="I38" s="27">
        <v>764962.16</v>
      </c>
      <c r="J38" s="27">
        <v>148789.34</v>
      </c>
      <c r="K38" s="25"/>
      <c r="L38" s="25" t="s">
        <v>6</v>
      </c>
      <c r="M38" s="25"/>
      <c r="N38" s="28"/>
      <c r="O38" s="28"/>
      <c r="P38" s="28"/>
      <c r="Q38" s="28">
        <v>43412</v>
      </c>
      <c r="R38" s="28">
        <v>43406</v>
      </c>
      <c r="S38" s="28">
        <v>43419</v>
      </c>
      <c r="T38" s="28"/>
      <c r="U38" s="95">
        <v>1</v>
      </c>
      <c r="V38" s="92" t="s">
        <v>111</v>
      </c>
    </row>
    <row r="39" spans="1:22" ht="65.25" customHeight="1" x14ac:dyDescent="0.25">
      <c r="A39" s="29" t="s">
        <v>102</v>
      </c>
      <c r="B39" s="53">
        <v>43385</v>
      </c>
      <c r="C39" s="30">
        <v>1</v>
      </c>
      <c r="D39" s="30" t="s">
        <v>5</v>
      </c>
      <c r="E39" s="31" t="s">
        <v>68</v>
      </c>
      <c r="F39" s="30" t="s">
        <v>72</v>
      </c>
      <c r="G39" s="32">
        <v>119</v>
      </c>
      <c r="H39" s="30" t="s">
        <v>73</v>
      </c>
      <c r="I39" s="32">
        <v>827632.28</v>
      </c>
      <c r="J39" s="32">
        <v>160979.01999999999</v>
      </c>
      <c r="K39" s="30"/>
      <c r="L39" s="30" t="s">
        <v>6</v>
      </c>
      <c r="M39" s="30"/>
      <c r="N39" s="33"/>
      <c r="O39" s="33"/>
      <c r="P39" s="33"/>
      <c r="Q39" s="33">
        <v>43766</v>
      </c>
      <c r="R39" s="33">
        <v>43761</v>
      </c>
      <c r="S39" s="33">
        <v>43774</v>
      </c>
      <c r="T39" s="34" t="s">
        <v>1534</v>
      </c>
      <c r="U39" s="90"/>
      <c r="V39" s="96"/>
    </row>
    <row r="40" spans="1:22" s="13" customFormat="1" ht="55.5" customHeight="1" x14ac:dyDescent="0.25">
      <c r="A40" s="56" t="s">
        <v>103</v>
      </c>
      <c r="B40" s="57">
        <v>43390</v>
      </c>
      <c r="C40" s="60">
        <v>1</v>
      </c>
      <c r="D40" s="25" t="s">
        <v>5</v>
      </c>
      <c r="E40" s="61" t="s">
        <v>68</v>
      </c>
      <c r="F40" s="60" t="s">
        <v>76</v>
      </c>
      <c r="G40" s="62">
        <v>41.8</v>
      </c>
      <c r="H40" s="60" t="s">
        <v>77</v>
      </c>
      <c r="I40" s="62">
        <v>364636.64</v>
      </c>
      <c r="J40" s="62">
        <v>70923.839999999997</v>
      </c>
      <c r="K40" s="60"/>
      <c r="L40" s="60" t="s">
        <v>6</v>
      </c>
      <c r="M40" s="60"/>
      <c r="N40" s="63"/>
      <c r="O40" s="63"/>
      <c r="P40" s="63"/>
      <c r="Q40" s="63">
        <v>43412</v>
      </c>
      <c r="R40" s="63">
        <v>43406</v>
      </c>
      <c r="S40" s="63">
        <v>43419</v>
      </c>
      <c r="T40" s="63"/>
      <c r="U40" s="100">
        <v>1</v>
      </c>
      <c r="V40" s="101" t="s">
        <v>110</v>
      </c>
    </row>
    <row r="41" spans="1:22" s="13" customFormat="1" ht="46.5" customHeight="1" x14ac:dyDescent="0.25">
      <c r="A41" s="64" t="s">
        <v>121</v>
      </c>
      <c r="B41" s="65">
        <v>43462</v>
      </c>
      <c r="C41" s="80">
        <v>1</v>
      </c>
      <c r="D41" s="80" t="s">
        <v>118</v>
      </c>
      <c r="E41" s="81" t="s">
        <v>131</v>
      </c>
      <c r="F41" s="80" t="s">
        <v>132</v>
      </c>
      <c r="G41" s="82">
        <v>797.1</v>
      </c>
      <c r="H41" s="80" t="s">
        <v>77</v>
      </c>
      <c r="I41" s="82">
        <v>5898540</v>
      </c>
      <c r="J41" s="82">
        <v>1179708</v>
      </c>
      <c r="K41" s="80" t="s">
        <v>163</v>
      </c>
      <c r="L41" s="80" t="s">
        <v>50</v>
      </c>
      <c r="M41" s="80" t="s">
        <v>171</v>
      </c>
      <c r="N41" s="83">
        <v>43458</v>
      </c>
      <c r="O41" s="83" t="s">
        <v>172</v>
      </c>
      <c r="P41" s="83">
        <v>43404</v>
      </c>
      <c r="Q41" s="83">
        <v>43483</v>
      </c>
      <c r="R41" s="83">
        <v>43476</v>
      </c>
      <c r="S41" s="83">
        <v>43488</v>
      </c>
      <c r="T41" s="83"/>
      <c r="U41" s="97">
        <v>1</v>
      </c>
      <c r="V41" s="97" t="s">
        <v>220</v>
      </c>
    </row>
    <row r="42" spans="1:22" s="13" customFormat="1" ht="130.5" customHeight="1" x14ac:dyDescent="0.25">
      <c r="A42" s="58" t="s">
        <v>122</v>
      </c>
      <c r="B42" s="59">
        <v>43462</v>
      </c>
      <c r="C42" s="80">
        <v>1</v>
      </c>
      <c r="D42" s="80" t="s">
        <v>118</v>
      </c>
      <c r="E42" s="81" t="s">
        <v>131</v>
      </c>
      <c r="F42" s="80" t="s">
        <v>133</v>
      </c>
      <c r="G42" s="82">
        <v>1263.2</v>
      </c>
      <c r="H42" s="80" t="s">
        <v>77</v>
      </c>
      <c r="I42" s="82">
        <v>11368800</v>
      </c>
      <c r="J42" s="82">
        <v>2273760</v>
      </c>
      <c r="K42" s="80" t="s">
        <v>164</v>
      </c>
      <c r="L42" s="80" t="s">
        <v>50</v>
      </c>
      <c r="M42" s="80" t="s">
        <v>183</v>
      </c>
      <c r="N42" s="83">
        <v>43448</v>
      </c>
      <c r="O42" s="83" t="s">
        <v>170</v>
      </c>
      <c r="P42" s="83">
        <v>43404</v>
      </c>
      <c r="Q42" s="83">
        <v>43484</v>
      </c>
      <c r="R42" s="83">
        <v>43476</v>
      </c>
      <c r="S42" s="83">
        <v>43488</v>
      </c>
      <c r="T42" s="83"/>
      <c r="U42" s="97">
        <v>1</v>
      </c>
      <c r="V42" s="97" t="s">
        <v>215</v>
      </c>
    </row>
    <row r="43" spans="1:22" s="13" customFormat="1" ht="57.75" customHeight="1" x14ac:dyDescent="0.25">
      <c r="A43" s="58" t="s">
        <v>123</v>
      </c>
      <c r="B43" s="59">
        <v>43463</v>
      </c>
      <c r="C43" s="80">
        <v>1</v>
      </c>
      <c r="D43" s="80" t="s">
        <v>28</v>
      </c>
      <c r="E43" s="81" t="s">
        <v>134</v>
      </c>
      <c r="F43" s="80" t="s">
        <v>135</v>
      </c>
      <c r="G43" s="82" t="s">
        <v>136</v>
      </c>
      <c r="H43" s="80" t="s">
        <v>77</v>
      </c>
      <c r="I43" s="82">
        <v>215671.80000000002</v>
      </c>
      <c r="J43" s="82">
        <v>43134.36</v>
      </c>
      <c r="K43" s="80"/>
      <c r="L43" s="80" t="s">
        <v>137</v>
      </c>
      <c r="M43" s="80" t="s">
        <v>189</v>
      </c>
      <c r="N43" s="83">
        <v>43453</v>
      </c>
      <c r="O43" s="83" t="s">
        <v>170</v>
      </c>
      <c r="P43" s="83">
        <v>43404</v>
      </c>
      <c r="Q43" s="83">
        <v>43486</v>
      </c>
      <c r="R43" s="83">
        <v>43480</v>
      </c>
      <c r="S43" s="83">
        <v>43493</v>
      </c>
      <c r="T43" s="83"/>
      <c r="U43" s="97">
        <v>1</v>
      </c>
      <c r="V43" s="97" t="s">
        <v>216</v>
      </c>
    </row>
    <row r="44" spans="1:22" s="13" customFormat="1" ht="57.75" customHeight="1" x14ac:dyDescent="0.25">
      <c r="A44" s="58" t="s">
        <v>123</v>
      </c>
      <c r="B44" s="59">
        <v>43463</v>
      </c>
      <c r="C44" s="80">
        <v>2</v>
      </c>
      <c r="D44" s="80" t="s">
        <v>28</v>
      </c>
      <c r="E44" s="81" t="s">
        <v>134</v>
      </c>
      <c r="F44" s="80" t="s">
        <v>138</v>
      </c>
      <c r="G44" s="85">
        <v>18.7</v>
      </c>
      <c r="H44" s="80" t="s">
        <v>77</v>
      </c>
      <c r="I44" s="82">
        <v>178454.1</v>
      </c>
      <c r="J44" s="82">
        <v>35690.82</v>
      </c>
      <c r="K44" s="80"/>
      <c r="L44" s="80" t="s">
        <v>137</v>
      </c>
      <c r="M44" s="80" t="s">
        <v>195</v>
      </c>
      <c r="N44" s="83">
        <v>43453</v>
      </c>
      <c r="O44" s="83" t="s">
        <v>170</v>
      </c>
      <c r="P44" s="83">
        <v>43404</v>
      </c>
      <c r="Q44" s="83">
        <v>43486</v>
      </c>
      <c r="R44" s="83">
        <v>43480</v>
      </c>
      <c r="S44" s="83">
        <v>43493</v>
      </c>
      <c r="T44" s="83" t="s">
        <v>287</v>
      </c>
      <c r="U44" s="97"/>
      <c r="V44" s="97"/>
    </row>
    <row r="45" spans="1:22" s="13" customFormat="1" ht="57.75" customHeight="1" x14ac:dyDescent="0.25">
      <c r="A45" s="58" t="s">
        <v>123</v>
      </c>
      <c r="B45" s="59">
        <v>43463</v>
      </c>
      <c r="C45" s="80">
        <v>3</v>
      </c>
      <c r="D45" s="80" t="s">
        <v>28</v>
      </c>
      <c r="E45" s="81" t="s">
        <v>134</v>
      </c>
      <c r="F45" s="80" t="s">
        <v>139</v>
      </c>
      <c r="G45" s="86">
        <v>18.399999999999999</v>
      </c>
      <c r="H45" s="80" t="s">
        <v>77</v>
      </c>
      <c r="I45" s="82">
        <v>175591.19999999998</v>
      </c>
      <c r="J45" s="82">
        <v>35118.239999999998</v>
      </c>
      <c r="K45" s="80"/>
      <c r="L45" s="80" t="s">
        <v>137</v>
      </c>
      <c r="M45" s="80" t="s">
        <v>194</v>
      </c>
      <c r="N45" s="83">
        <v>43453</v>
      </c>
      <c r="O45" s="83" t="s">
        <v>170</v>
      </c>
      <c r="P45" s="83">
        <v>43404</v>
      </c>
      <c r="Q45" s="83">
        <v>43486</v>
      </c>
      <c r="R45" s="83">
        <v>43480</v>
      </c>
      <c r="S45" s="83">
        <v>43493</v>
      </c>
      <c r="T45" s="83"/>
      <c r="U45" s="97">
        <v>1</v>
      </c>
      <c r="V45" s="97" t="s">
        <v>212</v>
      </c>
    </row>
    <row r="46" spans="1:22" s="13" customFormat="1" ht="57.75" customHeight="1" x14ac:dyDescent="0.25">
      <c r="A46" s="58" t="s">
        <v>123</v>
      </c>
      <c r="B46" s="59">
        <v>43463</v>
      </c>
      <c r="C46" s="80">
        <v>4</v>
      </c>
      <c r="D46" s="80" t="s">
        <v>28</v>
      </c>
      <c r="E46" s="81" t="s">
        <v>134</v>
      </c>
      <c r="F46" s="80" t="s">
        <v>140</v>
      </c>
      <c r="G46" s="86">
        <v>18.100000000000001</v>
      </c>
      <c r="H46" s="80" t="s">
        <v>77</v>
      </c>
      <c r="I46" s="82">
        <v>172728.30000000002</v>
      </c>
      <c r="J46" s="82">
        <v>34545.660000000003</v>
      </c>
      <c r="K46" s="80"/>
      <c r="L46" s="80" t="s">
        <v>137</v>
      </c>
      <c r="M46" s="80" t="s">
        <v>193</v>
      </c>
      <c r="N46" s="83">
        <v>43453</v>
      </c>
      <c r="O46" s="83" t="s">
        <v>170</v>
      </c>
      <c r="P46" s="83">
        <v>43404</v>
      </c>
      <c r="Q46" s="83">
        <v>43486</v>
      </c>
      <c r="R46" s="83">
        <v>43480</v>
      </c>
      <c r="S46" s="83">
        <v>43493</v>
      </c>
      <c r="T46" s="83"/>
      <c r="U46" s="97">
        <v>1</v>
      </c>
      <c r="V46" s="97" t="s">
        <v>209</v>
      </c>
    </row>
    <row r="47" spans="1:22" s="13" customFormat="1" ht="57.75" customHeight="1" x14ac:dyDescent="0.25">
      <c r="A47" s="58" t="s">
        <v>123</v>
      </c>
      <c r="B47" s="59">
        <v>43463</v>
      </c>
      <c r="C47" s="80">
        <v>5</v>
      </c>
      <c r="D47" s="80" t="s">
        <v>28</v>
      </c>
      <c r="E47" s="81" t="s">
        <v>134</v>
      </c>
      <c r="F47" s="80" t="s">
        <v>141</v>
      </c>
      <c r="G47" s="86">
        <v>17.5</v>
      </c>
      <c r="H47" s="80" t="s">
        <v>77</v>
      </c>
      <c r="I47" s="82">
        <v>167002.5</v>
      </c>
      <c r="J47" s="82">
        <v>33400.5</v>
      </c>
      <c r="K47" s="80"/>
      <c r="L47" s="80" t="s">
        <v>137</v>
      </c>
      <c r="M47" s="80" t="s">
        <v>192</v>
      </c>
      <c r="N47" s="83">
        <v>43453</v>
      </c>
      <c r="O47" s="83" t="s">
        <v>170</v>
      </c>
      <c r="P47" s="83">
        <v>43404</v>
      </c>
      <c r="Q47" s="83">
        <v>43486</v>
      </c>
      <c r="R47" s="83">
        <v>43480</v>
      </c>
      <c r="S47" s="83">
        <v>43493</v>
      </c>
      <c r="T47" s="83"/>
      <c r="U47" s="97">
        <v>1</v>
      </c>
      <c r="V47" s="97" t="s">
        <v>211</v>
      </c>
    </row>
    <row r="48" spans="1:22" s="13" customFormat="1" ht="57.75" customHeight="1" x14ac:dyDescent="0.25">
      <c r="A48" s="58" t="s">
        <v>123</v>
      </c>
      <c r="B48" s="59">
        <v>43463</v>
      </c>
      <c r="C48" s="80">
        <v>6</v>
      </c>
      <c r="D48" s="80" t="s">
        <v>28</v>
      </c>
      <c r="E48" s="81" t="s">
        <v>134</v>
      </c>
      <c r="F48" s="80" t="s">
        <v>142</v>
      </c>
      <c r="G48" s="86">
        <v>18</v>
      </c>
      <c r="H48" s="80" t="s">
        <v>77</v>
      </c>
      <c r="I48" s="82">
        <v>171774</v>
      </c>
      <c r="J48" s="82">
        <v>34354.799999999996</v>
      </c>
      <c r="K48" s="80"/>
      <c r="L48" s="80" t="s">
        <v>137</v>
      </c>
      <c r="M48" s="80" t="s">
        <v>184</v>
      </c>
      <c r="N48" s="83">
        <v>43453</v>
      </c>
      <c r="O48" s="83" t="s">
        <v>170</v>
      </c>
      <c r="P48" s="83">
        <v>43404</v>
      </c>
      <c r="Q48" s="83">
        <v>43486</v>
      </c>
      <c r="R48" s="83">
        <v>43480</v>
      </c>
      <c r="S48" s="83">
        <v>43493</v>
      </c>
      <c r="T48" s="83"/>
      <c r="U48" s="97">
        <v>1</v>
      </c>
      <c r="V48" s="97" t="s">
        <v>217</v>
      </c>
    </row>
    <row r="49" spans="1:25" s="13" customFormat="1" ht="57.75" customHeight="1" x14ac:dyDescent="0.25">
      <c r="A49" s="58" t="s">
        <v>123</v>
      </c>
      <c r="B49" s="59">
        <v>43463</v>
      </c>
      <c r="C49" s="80">
        <v>7</v>
      </c>
      <c r="D49" s="80" t="s">
        <v>28</v>
      </c>
      <c r="E49" s="81" t="s">
        <v>134</v>
      </c>
      <c r="F49" s="80" t="s">
        <v>143</v>
      </c>
      <c r="G49" s="86">
        <v>17.899999999999999</v>
      </c>
      <c r="H49" s="80" t="s">
        <v>77</v>
      </c>
      <c r="I49" s="82">
        <v>170819.69999999998</v>
      </c>
      <c r="J49" s="82">
        <v>34163.939999999995</v>
      </c>
      <c r="K49" s="80"/>
      <c r="L49" s="80" t="s">
        <v>137</v>
      </c>
      <c r="M49" s="80" t="s">
        <v>191</v>
      </c>
      <c r="N49" s="83">
        <v>43453</v>
      </c>
      <c r="O49" s="83" t="s">
        <v>170</v>
      </c>
      <c r="P49" s="83">
        <v>43404</v>
      </c>
      <c r="Q49" s="83">
        <v>43486</v>
      </c>
      <c r="R49" s="83">
        <v>43480</v>
      </c>
      <c r="S49" s="83">
        <v>43493</v>
      </c>
      <c r="T49" s="83"/>
      <c r="U49" s="97">
        <v>1</v>
      </c>
      <c r="V49" s="97" t="s">
        <v>208</v>
      </c>
    </row>
    <row r="50" spans="1:25" s="13" customFormat="1" ht="67.5" customHeight="1" x14ac:dyDescent="0.25">
      <c r="A50" s="58" t="s">
        <v>123</v>
      </c>
      <c r="B50" s="59">
        <v>43463</v>
      </c>
      <c r="C50" s="80">
        <v>8</v>
      </c>
      <c r="D50" s="80" t="s">
        <v>28</v>
      </c>
      <c r="E50" s="81" t="s">
        <v>134</v>
      </c>
      <c r="F50" s="80" t="s">
        <v>144</v>
      </c>
      <c r="G50" s="86">
        <v>206.5</v>
      </c>
      <c r="H50" s="80" t="s">
        <v>77</v>
      </c>
      <c r="I50" s="82">
        <v>1832687.5</v>
      </c>
      <c r="J50" s="82">
        <v>366537.5</v>
      </c>
      <c r="K50" s="80"/>
      <c r="L50" s="80" t="s">
        <v>137</v>
      </c>
      <c r="M50" s="80" t="s">
        <v>190</v>
      </c>
      <c r="N50" s="83">
        <v>43453</v>
      </c>
      <c r="O50" s="83" t="s">
        <v>170</v>
      </c>
      <c r="P50" s="83">
        <v>43404</v>
      </c>
      <c r="Q50" s="83">
        <v>43486</v>
      </c>
      <c r="R50" s="83">
        <v>43480</v>
      </c>
      <c r="S50" s="83">
        <v>43493</v>
      </c>
      <c r="T50" s="83"/>
      <c r="U50" s="97">
        <v>1</v>
      </c>
      <c r="V50" s="97" t="s">
        <v>218</v>
      </c>
    </row>
    <row r="51" spans="1:25" s="13" customFormat="1" ht="57.75" customHeight="1" x14ac:dyDescent="0.25">
      <c r="A51" s="58" t="s">
        <v>123</v>
      </c>
      <c r="B51" s="59">
        <v>43463</v>
      </c>
      <c r="C51" s="80">
        <v>9</v>
      </c>
      <c r="D51" s="80" t="s">
        <v>28</v>
      </c>
      <c r="E51" s="81" t="s">
        <v>134</v>
      </c>
      <c r="F51" s="80" t="s">
        <v>145</v>
      </c>
      <c r="G51" s="86">
        <v>89.5</v>
      </c>
      <c r="H51" s="80" t="s">
        <v>77</v>
      </c>
      <c r="I51" s="82">
        <v>854098.5</v>
      </c>
      <c r="J51" s="82">
        <v>170819.69999999998</v>
      </c>
      <c r="K51" s="80"/>
      <c r="L51" s="80" t="s">
        <v>137</v>
      </c>
      <c r="M51" s="80" t="s">
        <v>185</v>
      </c>
      <c r="N51" s="83">
        <v>43453</v>
      </c>
      <c r="O51" s="83" t="s">
        <v>170</v>
      </c>
      <c r="P51" s="83">
        <v>43404</v>
      </c>
      <c r="Q51" s="83">
        <v>43486</v>
      </c>
      <c r="R51" s="83">
        <v>43480</v>
      </c>
      <c r="S51" s="83">
        <v>43493</v>
      </c>
      <c r="T51" s="83"/>
      <c r="U51" s="97">
        <v>1</v>
      </c>
      <c r="V51" s="97" t="s">
        <v>219</v>
      </c>
    </row>
    <row r="52" spans="1:25" s="13" customFormat="1" ht="57.75" customHeight="1" x14ac:dyDescent="0.25">
      <c r="A52" s="58" t="s">
        <v>123</v>
      </c>
      <c r="B52" s="59">
        <v>43463</v>
      </c>
      <c r="C52" s="80">
        <v>10</v>
      </c>
      <c r="D52" s="80" t="s">
        <v>28</v>
      </c>
      <c r="E52" s="81" t="s">
        <v>134</v>
      </c>
      <c r="F52" s="80" t="s">
        <v>146</v>
      </c>
      <c r="G52" s="86">
        <v>50.6</v>
      </c>
      <c r="H52" s="80" t="s">
        <v>77</v>
      </c>
      <c r="I52" s="82">
        <v>482875.8</v>
      </c>
      <c r="J52" s="82">
        <v>96575.16</v>
      </c>
      <c r="K52" s="80"/>
      <c r="L52" s="80" t="s">
        <v>137</v>
      </c>
      <c r="M52" s="80" t="s">
        <v>179</v>
      </c>
      <c r="N52" s="83">
        <v>43453</v>
      </c>
      <c r="O52" s="83" t="s">
        <v>170</v>
      </c>
      <c r="P52" s="83">
        <v>43404</v>
      </c>
      <c r="Q52" s="83">
        <v>43486</v>
      </c>
      <c r="R52" s="83">
        <v>43480</v>
      </c>
      <c r="S52" s="83">
        <v>43493</v>
      </c>
      <c r="T52" s="83" t="s">
        <v>287</v>
      </c>
      <c r="U52" s="97"/>
      <c r="V52" s="97"/>
    </row>
    <row r="53" spans="1:25" s="13" customFormat="1" ht="57.75" customHeight="1" x14ac:dyDescent="0.25">
      <c r="A53" s="58" t="s">
        <v>123</v>
      </c>
      <c r="B53" s="59">
        <v>43463</v>
      </c>
      <c r="C53" s="80">
        <v>11</v>
      </c>
      <c r="D53" s="80" t="s">
        <v>28</v>
      </c>
      <c r="E53" s="81" t="s">
        <v>134</v>
      </c>
      <c r="F53" s="80" t="s">
        <v>147</v>
      </c>
      <c r="G53" s="86">
        <v>18.2</v>
      </c>
      <c r="H53" s="80" t="s">
        <v>77</v>
      </c>
      <c r="I53" s="82">
        <v>171774</v>
      </c>
      <c r="J53" s="82">
        <v>34354.799999999996</v>
      </c>
      <c r="K53" s="80"/>
      <c r="L53" s="80" t="s">
        <v>137</v>
      </c>
      <c r="M53" s="80" t="s">
        <v>186</v>
      </c>
      <c r="N53" s="83">
        <v>43453</v>
      </c>
      <c r="O53" s="83" t="s">
        <v>170</v>
      </c>
      <c r="P53" s="83">
        <v>43404</v>
      </c>
      <c r="Q53" s="83">
        <v>43486</v>
      </c>
      <c r="R53" s="83">
        <v>43480</v>
      </c>
      <c r="S53" s="83">
        <v>43493</v>
      </c>
      <c r="T53" s="83" t="s">
        <v>287</v>
      </c>
      <c r="U53" s="97"/>
      <c r="V53" s="97"/>
    </row>
    <row r="54" spans="1:25" s="13" customFormat="1" ht="57.75" customHeight="1" x14ac:dyDescent="0.25">
      <c r="A54" s="58" t="s">
        <v>123</v>
      </c>
      <c r="B54" s="59">
        <v>43463</v>
      </c>
      <c r="C54" s="80">
        <v>12</v>
      </c>
      <c r="D54" s="80" t="s">
        <v>28</v>
      </c>
      <c r="E54" s="81" t="s">
        <v>134</v>
      </c>
      <c r="F54" s="80" t="s">
        <v>148</v>
      </c>
      <c r="G54" s="86">
        <v>90.7</v>
      </c>
      <c r="H54" s="80" t="s">
        <v>77</v>
      </c>
      <c r="I54" s="82">
        <v>865550.1</v>
      </c>
      <c r="J54" s="82">
        <v>173110.02</v>
      </c>
      <c r="K54" s="80"/>
      <c r="L54" s="80" t="s">
        <v>137</v>
      </c>
      <c r="M54" s="80" t="s">
        <v>187</v>
      </c>
      <c r="N54" s="83">
        <v>43453</v>
      </c>
      <c r="O54" s="83" t="s">
        <v>170</v>
      </c>
      <c r="P54" s="83">
        <v>43404</v>
      </c>
      <c r="Q54" s="83">
        <v>43486</v>
      </c>
      <c r="R54" s="83">
        <v>43480</v>
      </c>
      <c r="S54" s="83">
        <v>43493</v>
      </c>
      <c r="T54" s="83"/>
      <c r="U54" s="97">
        <v>1</v>
      </c>
      <c r="V54" s="97" t="s">
        <v>210</v>
      </c>
    </row>
    <row r="55" spans="1:25" s="13" customFormat="1" ht="57.75" customHeight="1" x14ac:dyDescent="0.25">
      <c r="A55" s="58" t="s">
        <v>123</v>
      </c>
      <c r="B55" s="59">
        <v>43463</v>
      </c>
      <c r="C55" s="80">
        <v>13</v>
      </c>
      <c r="D55" s="80" t="s">
        <v>28</v>
      </c>
      <c r="E55" s="81" t="s">
        <v>134</v>
      </c>
      <c r="F55" s="80" t="s">
        <v>149</v>
      </c>
      <c r="G55" s="86">
        <v>66.7</v>
      </c>
      <c r="H55" s="80" t="s">
        <v>77</v>
      </c>
      <c r="I55" s="82">
        <v>636518.1</v>
      </c>
      <c r="J55" s="82">
        <v>127303.61999999998</v>
      </c>
      <c r="K55" s="80"/>
      <c r="L55" s="80" t="s">
        <v>137</v>
      </c>
      <c r="M55" s="80" t="s">
        <v>188</v>
      </c>
      <c r="N55" s="83">
        <v>43453</v>
      </c>
      <c r="O55" s="83" t="s">
        <v>170</v>
      </c>
      <c r="P55" s="83">
        <v>43404</v>
      </c>
      <c r="Q55" s="83">
        <v>43486</v>
      </c>
      <c r="R55" s="83">
        <v>43480</v>
      </c>
      <c r="S55" s="83">
        <v>43493</v>
      </c>
      <c r="T55" s="83"/>
      <c r="U55" s="97">
        <v>1</v>
      </c>
      <c r="V55" s="97" t="s">
        <v>115</v>
      </c>
    </row>
    <row r="56" spans="1:25" s="13" customFormat="1" ht="48" customHeight="1" x14ac:dyDescent="0.25">
      <c r="A56" s="64" t="s">
        <v>124</v>
      </c>
      <c r="B56" s="65">
        <v>43463</v>
      </c>
      <c r="C56" s="80">
        <v>1</v>
      </c>
      <c r="D56" s="80" t="s">
        <v>28</v>
      </c>
      <c r="E56" s="81" t="s">
        <v>134</v>
      </c>
      <c r="F56" s="80" t="s">
        <v>150</v>
      </c>
      <c r="G56" s="82">
        <v>17.3</v>
      </c>
      <c r="H56" s="80" t="s">
        <v>77</v>
      </c>
      <c r="I56" s="82">
        <v>140337.60000000001</v>
      </c>
      <c r="J56" s="82">
        <v>28067.52</v>
      </c>
      <c r="K56" s="80"/>
      <c r="L56" s="80" t="s">
        <v>137</v>
      </c>
      <c r="M56" s="80" t="s">
        <v>182</v>
      </c>
      <c r="N56" s="83">
        <v>43453</v>
      </c>
      <c r="O56" s="83" t="s">
        <v>170</v>
      </c>
      <c r="P56" s="83">
        <v>43404</v>
      </c>
      <c r="Q56" s="83">
        <v>43514</v>
      </c>
      <c r="R56" s="83">
        <v>43508</v>
      </c>
      <c r="S56" s="83">
        <v>43524</v>
      </c>
      <c r="T56" s="83" t="s">
        <v>230</v>
      </c>
      <c r="U56" s="97">
        <v>1</v>
      </c>
      <c r="V56" s="97" t="s">
        <v>410</v>
      </c>
    </row>
    <row r="57" spans="1:25" s="13" customFormat="1" ht="57" customHeight="1" x14ac:dyDescent="0.25">
      <c r="A57" s="64" t="s">
        <v>125</v>
      </c>
      <c r="B57" s="65">
        <v>43463</v>
      </c>
      <c r="C57" s="80">
        <v>1</v>
      </c>
      <c r="D57" s="80" t="s">
        <v>28</v>
      </c>
      <c r="E57" s="81" t="s">
        <v>134</v>
      </c>
      <c r="F57" s="80" t="s">
        <v>151</v>
      </c>
      <c r="G57" s="82">
        <v>17.899999999999999</v>
      </c>
      <c r="H57" s="80" t="s">
        <v>77</v>
      </c>
      <c r="I57" s="82">
        <v>170819.69999999998</v>
      </c>
      <c r="J57" s="82">
        <v>34163.939999999995</v>
      </c>
      <c r="K57" s="80"/>
      <c r="L57" s="80" t="s">
        <v>137</v>
      </c>
      <c r="M57" s="80" t="s">
        <v>180</v>
      </c>
      <c r="N57" s="83">
        <v>43453</v>
      </c>
      <c r="O57" s="83" t="s">
        <v>170</v>
      </c>
      <c r="P57" s="83">
        <v>43404</v>
      </c>
      <c r="Q57" s="83">
        <v>43493</v>
      </c>
      <c r="R57" s="83">
        <v>43488</v>
      </c>
      <c r="S57" s="83">
        <v>43500</v>
      </c>
      <c r="T57" s="83"/>
      <c r="U57" s="97">
        <v>1</v>
      </c>
      <c r="V57" s="97" t="s">
        <v>213</v>
      </c>
    </row>
    <row r="58" spans="1:25" s="13" customFormat="1" ht="70.5" customHeight="1" x14ac:dyDescent="0.25">
      <c r="A58" s="64" t="s">
        <v>154</v>
      </c>
      <c r="B58" s="65">
        <v>43463</v>
      </c>
      <c r="C58" s="80">
        <v>1</v>
      </c>
      <c r="D58" s="80" t="s">
        <v>5</v>
      </c>
      <c r="E58" s="81" t="s">
        <v>152</v>
      </c>
      <c r="F58" s="80" t="s">
        <v>153</v>
      </c>
      <c r="G58" s="80">
        <v>15.5</v>
      </c>
      <c r="H58" s="84" t="s">
        <v>155</v>
      </c>
      <c r="I58" s="82">
        <v>301800.5</v>
      </c>
      <c r="J58" s="82">
        <v>60360.1</v>
      </c>
      <c r="K58" s="81"/>
      <c r="L58" s="80" t="s">
        <v>156</v>
      </c>
      <c r="M58" s="80" t="s">
        <v>175</v>
      </c>
      <c r="N58" s="83">
        <v>43454</v>
      </c>
      <c r="O58" s="83" t="s">
        <v>176</v>
      </c>
      <c r="P58" s="83">
        <v>43392</v>
      </c>
      <c r="Q58" s="83">
        <v>43486</v>
      </c>
      <c r="R58" s="83">
        <v>43481</v>
      </c>
      <c r="S58" s="83">
        <v>43493</v>
      </c>
      <c r="T58" s="81"/>
      <c r="U58" s="97">
        <v>1</v>
      </c>
      <c r="V58" s="97" t="s">
        <v>214</v>
      </c>
    </row>
    <row r="59" spans="1:25" s="13" customFormat="1" ht="54" customHeight="1" x14ac:dyDescent="0.25">
      <c r="A59" s="64" t="s">
        <v>157</v>
      </c>
      <c r="B59" s="65">
        <v>43463</v>
      </c>
      <c r="C59" s="80">
        <v>1</v>
      </c>
      <c r="D59" s="80" t="s">
        <v>5</v>
      </c>
      <c r="E59" s="81" t="s">
        <v>152</v>
      </c>
      <c r="F59" s="80" t="s">
        <v>159</v>
      </c>
      <c r="G59" s="80">
        <v>38.5</v>
      </c>
      <c r="H59" s="111" t="s">
        <v>158</v>
      </c>
      <c r="I59" s="82">
        <v>202972</v>
      </c>
      <c r="J59" s="82">
        <v>40594.400000000001</v>
      </c>
      <c r="K59" s="81"/>
      <c r="L59" s="80" t="s">
        <v>156</v>
      </c>
      <c r="M59" s="80" t="s">
        <v>173</v>
      </c>
      <c r="N59" s="83">
        <v>43454</v>
      </c>
      <c r="O59" s="83" t="s">
        <v>174</v>
      </c>
      <c r="P59" s="83">
        <v>43392</v>
      </c>
      <c r="Q59" s="83">
        <v>43542</v>
      </c>
      <c r="R59" s="83">
        <v>43536</v>
      </c>
      <c r="S59" s="83">
        <v>43584</v>
      </c>
      <c r="T59" s="83" t="s">
        <v>569</v>
      </c>
      <c r="U59" s="80"/>
      <c r="V59" s="81"/>
    </row>
    <row r="60" spans="1:25" s="13" customFormat="1" ht="51" customHeight="1" thickBot="1" x14ac:dyDescent="0.3">
      <c r="A60" s="64" t="s">
        <v>160</v>
      </c>
      <c r="B60" s="65">
        <v>43463</v>
      </c>
      <c r="C60" s="80">
        <v>1</v>
      </c>
      <c r="D60" s="80" t="s">
        <v>5</v>
      </c>
      <c r="E60" s="81" t="s">
        <v>152</v>
      </c>
      <c r="F60" s="80" t="s">
        <v>161</v>
      </c>
      <c r="G60" s="80">
        <v>136.69999999999999</v>
      </c>
      <c r="H60" s="87" t="s">
        <v>162</v>
      </c>
      <c r="I60" s="82">
        <v>3101312.9</v>
      </c>
      <c r="J60" s="82">
        <v>620262.57999999996</v>
      </c>
      <c r="K60" s="81"/>
      <c r="L60" s="80" t="s">
        <v>50</v>
      </c>
      <c r="M60" s="80" t="s">
        <v>177</v>
      </c>
      <c r="N60" s="83">
        <v>43454</v>
      </c>
      <c r="O60" s="83" t="s">
        <v>178</v>
      </c>
      <c r="P60" s="83">
        <v>43392</v>
      </c>
      <c r="Q60" s="83">
        <v>43487</v>
      </c>
      <c r="R60" s="83">
        <v>43482</v>
      </c>
      <c r="S60" s="83">
        <v>43493</v>
      </c>
      <c r="T60" s="81"/>
      <c r="U60" s="97">
        <v>1</v>
      </c>
      <c r="V60" s="97" t="s">
        <v>221</v>
      </c>
    </row>
    <row r="61" spans="1:25" s="13" customFormat="1" ht="46.5" customHeight="1" x14ac:dyDescent="0.25">
      <c r="A61" s="196" t="s">
        <v>196</v>
      </c>
      <c r="B61" s="197"/>
      <c r="C61" s="197"/>
      <c r="D61" s="197"/>
      <c r="E61" s="197"/>
      <c r="F61" s="197"/>
      <c r="G61" s="197"/>
      <c r="H61" s="197"/>
      <c r="I61" s="197"/>
      <c r="J61" s="197"/>
      <c r="K61" s="197"/>
      <c r="L61" s="197"/>
      <c r="M61" s="197"/>
      <c r="N61" s="197"/>
      <c r="O61" s="197"/>
      <c r="P61" s="197"/>
      <c r="Q61" s="197"/>
      <c r="R61" s="197"/>
      <c r="S61" s="197"/>
      <c r="T61" s="197"/>
      <c r="U61" s="197"/>
      <c r="V61" s="198"/>
      <c r="X61" s="138" t="s">
        <v>1156</v>
      </c>
      <c r="Y61" s="139" t="s">
        <v>1157</v>
      </c>
    </row>
    <row r="62" spans="1:25" s="13" customFormat="1" ht="46.5" customHeight="1" thickBot="1" x14ac:dyDescent="0.3">
      <c r="A62" s="58" t="s">
        <v>197</v>
      </c>
      <c r="B62" s="59">
        <v>43479</v>
      </c>
      <c r="C62" s="80">
        <v>1</v>
      </c>
      <c r="D62" s="81" t="s">
        <v>118</v>
      </c>
      <c r="E62" s="81" t="s">
        <v>131</v>
      </c>
      <c r="F62" s="80" t="s">
        <v>198</v>
      </c>
      <c r="G62" s="80">
        <v>129.19999999999999</v>
      </c>
      <c r="H62" s="80" t="s">
        <v>77</v>
      </c>
      <c r="I62" s="82">
        <v>1162800</v>
      </c>
      <c r="J62" s="82">
        <v>232560</v>
      </c>
      <c r="K62" s="81" t="s">
        <v>205</v>
      </c>
      <c r="L62" s="80" t="s">
        <v>156</v>
      </c>
      <c r="M62" s="80" t="s">
        <v>199</v>
      </c>
      <c r="N62" s="83">
        <v>43458</v>
      </c>
      <c r="O62" s="80" t="s">
        <v>200</v>
      </c>
      <c r="P62" s="83">
        <v>43404</v>
      </c>
      <c r="Q62" s="83">
        <v>43500</v>
      </c>
      <c r="R62" s="83">
        <v>43495</v>
      </c>
      <c r="S62" s="83">
        <v>43507</v>
      </c>
      <c r="T62" s="81"/>
      <c r="U62" s="97">
        <v>1</v>
      </c>
      <c r="V62" s="97" t="s">
        <v>205</v>
      </c>
      <c r="X62" s="140">
        <f>G62+G63+G65+G66+G68+G72+G73+G75+G76+G77+G78+G79+G80+G82+G83+G84+G85+G86+G87+G94+G95+G97+G98+G99+G101+G102+G111+G112+G113+G120+G122+G123+G126+1080+G133+G134+G135+G138+G139+G140+G142+G146+G147+G148+G149+G150+G152+G155+G157+G158+G159+G160+G161+G162+G163+G164+G166+G167+G168+G169</f>
        <v>13096.499999999998</v>
      </c>
      <c r="Y62" s="141"/>
    </row>
    <row r="63" spans="1:25" s="13" customFormat="1" ht="54.75" customHeight="1" x14ac:dyDescent="0.25">
      <c r="A63" s="58" t="s">
        <v>202</v>
      </c>
      <c r="B63" s="59">
        <v>43479</v>
      </c>
      <c r="C63" s="80">
        <v>1</v>
      </c>
      <c r="D63" s="81" t="s">
        <v>118</v>
      </c>
      <c r="E63" s="81" t="s">
        <v>201</v>
      </c>
      <c r="F63" s="80" t="s">
        <v>203</v>
      </c>
      <c r="G63" s="80">
        <v>105.5</v>
      </c>
      <c r="H63" s="80" t="s">
        <v>77</v>
      </c>
      <c r="I63" s="82">
        <v>949500</v>
      </c>
      <c r="J63" s="82">
        <v>189900</v>
      </c>
      <c r="K63" s="81" t="s">
        <v>206</v>
      </c>
      <c r="L63" s="80" t="s">
        <v>156</v>
      </c>
      <c r="M63" s="80" t="s">
        <v>204</v>
      </c>
      <c r="N63" s="83">
        <v>43475</v>
      </c>
      <c r="O63" s="80" t="s">
        <v>170</v>
      </c>
      <c r="P63" s="83">
        <v>43404</v>
      </c>
      <c r="Q63" s="83">
        <v>43500</v>
      </c>
      <c r="R63" s="83">
        <v>43495</v>
      </c>
      <c r="S63" s="83">
        <v>43507</v>
      </c>
      <c r="T63" s="81"/>
      <c r="U63" s="97">
        <v>1</v>
      </c>
      <c r="V63" s="97" t="s">
        <v>398</v>
      </c>
    </row>
    <row r="64" spans="1:25" s="13" customFormat="1" ht="66" customHeight="1" x14ac:dyDescent="0.25">
      <c r="A64" s="64" t="s">
        <v>222</v>
      </c>
      <c r="B64" s="65">
        <v>43488</v>
      </c>
      <c r="C64" s="25">
        <v>1</v>
      </c>
      <c r="D64" s="25" t="s">
        <v>119</v>
      </c>
      <c r="E64" s="26" t="s">
        <v>224</v>
      </c>
      <c r="F64" s="25" t="s">
        <v>225</v>
      </c>
      <c r="G64" s="25">
        <v>95.6</v>
      </c>
      <c r="H64" s="25" t="s">
        <v>77</v>
      </c>
      <c r="I64" s="27">
        <v>912310.8</v>
      </c>
      <c r="J64" s="27">
        <v>182462.16</v>
      </c>
      <c r="K64" s="26" t="s">
        <v>1440</v>
      </c>
      <c r="L64" s="25" t="s">
        <v>137</v>
      </c>
      <c r="M64" s="25" t="s">
        <v>227</v>
      </c>
      <c r="N64" s="28">
        <v>43482</v>
      </c>
      <c r="O64" s="25" t="s">
        <v>170</v>
      </c>
      <c r="P64" s="28">
        <v>43404</v>
      </c>
      <c r="Q64" s="28">
        <v>43733</v>
      </c>
      <c r="R64" s="28">
        <v>43728</v>
      </c>
      <c r="S64" s="28">
        <v>43740</v>
      </c>
      <c r="T64" s="28" t="s">
        <v>1256</v>
      </c>
      <c r="U64" s="104">
        <v>1</v>
      </c>
      <c r="V64" s="104" t="s">
        <v>1166</v>
      </c>
    </row>
    <row r="65" spans="1:22" s="13" customFormat="1" ht="56.25" customHeight="1" x14ac:dyDescent="0.25">
      <c r="A65" s="64" t="s">
        <v>223</v>
      </c>
      <c r="B65" s="65">
        <v>43488</v>
      </c>
      <c r="C65" s="25">
        <v>1</v>
      </c>
      <c r="D65" s="25" t="s">
        <v>119</v>
      </c>
      <c r="E65" s="26" t="s">
        <v>224</v>
      </c>
      <c r="F65" s="25" t="s">
        <v>228</v>
      </c>
      <c r="G65" s="25">
        <v>399.4</v>
      </c>
      <c r="H65" s="25" t="s">
        <v>77</v>
      </c>
      <c r="I65" s="37">
        <v>4193700</v>
      </c>
      <c r="J65" s="37">
        <v>838740</v>
      </c>
      <c r="K65" s="26" t="s">
        <v>226</v>
      </c>
      <c r="L65" s="25" t="s">
        <v>137</v>
      </c>
      <c r="M65" s="25" t="s">
        <v>229</v>
      </c>
      <c r="N65" s="28">
        <v>43482</v>
      </c>
      <c r="O65" s="25" t="s">
        <v>170</v>
      </c>
      <c r="P65" s="28">
        <v>43404</v>
      </c>
      <c r="Q65" s="28">
        <v>43509</v>
      </c>
      <c r="R65" s="28">
        <v>43503</v>
      </c>
      <c r="S65" s="28">
        <v>43514</v>
      </c>
      <c r="T65" s="26"/>
      <c r="U65" s="104">
        <v>1</v>
      </c>
      <c r="V65" s="104" t="s">
        <v>385</v>
      </c>
    </row>
    <row r="66" spans="1:22" s="13" customFormat="1" ht="99.75" customHeight="1" x14ac:dyDescent="0.25">
      <c r="A66" s="64" t="s">
        <v>231</v>
      </c>
      <c r="B66" s="65">
        <v>43490</v>
      </c>
      <c r="C66" s="25">
        <v>1</v>
      </c>
      <c r="D66" s="25" t="s">
        <v>119</v>
      </c>
      <c r="E66" s="26" t="s">
        <v>232</v>
      </c>
      <c r="F66" s="25" t="s">
        <v>233</v>
      </c>
      <c r="G66" s="25">
        <v>87.3</v>
      </c>
      <c r="H66" s="105" t="s">
        <v>234</v>
      </c>
      <c r="I66" s="27">
        <v>498744.9</v>
      </c>
      <c r="J66" s="27">
        <v>99748.98</v>
      </c>
      <c r="K66" s="26"/>
      <c r="L66" s="25" t="s">
        <v>156</v>
      </c>
      <c r="M66" s="25" t="s">
        <v>236</v>
      </c>
      <c r="N66" s="28">
        <v>43475</v>
      </c>
      <c r="O66" s="25" t="s">
        <v>237</v>
      </c>
      <c r="P66" s="28">
        <v>43402</v>
      </c>
      <c r="Q66" s="28">
        <v>43517</v>
      </c>
      <c r="R66" s="28">
        <v>43511</v>
      </c>
      <c r="S66" s="28">
        <v>43523</v>
      </c>
      <c r="T66" s="28" t="s">
        <v>230</v>
      </c>
      <c r="U66" s="104">
        <v>1</v>
      </c>
      <c r="V66" s="104" t="s">
        <v>473</v>
      </c>
    </row>
    <row r="67" spans="1:22" s="13" customFormat="1" ht="105.75" customHeight="1" x14ac:dyDescent="0.25">
      <c r="A67" s="64" t="s">
        <v>240</v>
      </c>
      <c r="B67" s="65">
        <v>43490</v>
      </c>
      <c r="C67" s="25">
        <v>1</v>
      </c>
      <c r="D67" s="25" t="s">
        <v>119</v>
      </c>
      <c r="E67" s="26" t="s">
        <v>238</v>
      </c>
      <c r="F67" s="25" t="s">
        <v>239</v>
      </c>
      <c r="G67" s="25">
        <v>180.5</v>
      </c>
      <c r="H67" s="105" t="s">
        <v>234</v>
      </c>
      <c r="I67" s="37">
        <v>897085</v>
      </c>
      <c r="J67" s="37">
        <v>179417</v>
      </c>
      <c r="K67" s="26"/>
      <c r="L67" s="25" t="s">
        <v>156</v>
      </c>
      <c r="M67" s="25" t="s">
        <v>241</v>
      </c>
      <c r="N67" s="28">
        <v>43476</v>
      </c>
      <c r="O67" s="25" t="s">
        <v>237</v>
      </c>
      <c r="P67" s="28">
        <v>43402</v>
      </c>
      <c r="Q67" s="28">
        <v>43522</v>
      </c>
      <c r="R67" s="28">
        <v>43516</v>
      </c>
      <c r="S67" s="28">
        <v>43530</v>
      </c>
      <c r="T67" s="25" t="s">
        <v>1593</v>
      </c>
      <c r="U67" s="104">
        <v>7</v>
      </c>
      <c r="V67" s="104" t="s">
        <v>1592</v>
      </c>
    </row>
    <row r="68" spans="1:22" s="13" customFormat="1" ht="65.25" customHeight="1" x14ac:dyDescent="0.25">
      <c r="A68" s="58" t="s">
        <v>242</v>
      </c>
      <c r="B68" s="59">
        <v>43494</v>
      </c>
      <c r="C68" s="25">
        <v>1</v>
      </c>
      <c r="D68" s="25" t="s">
        <v>28</v>
      </c>
      <c r="E68" s="26" t="s">
        <v>134</v>
      </c>
      <c r="F68" s="25" t="s">
        <v>243</v>
      </c>
      <c r="G68" s="25">
        <v>15.7</v>
      </c>
      <c r="H68" s="25" t="s">
        <v>77</v>
      </c>
      <c r="I68" s="27">
        <v>149825.1</v>
      </c>
      <c r="J68" s="27">
        <v>29965.02</v>
      </c>
      <c r="K68" s="25" t="s">
        <v>244</v>
      </c>
      <c r="L68" s="25" t="s">
        <v>137</v>
      </c>
      <c r="M68" s="25" t="s">
        <v>245</v>
      </c>
      <c r="N68" s="28">
        <v>43475</v>
      </c>
      <c r="O68" s="28" t="s">
        <v>170</v>
      </c>
      <c r="P68" s="28">
        <v>43404</v>
      </c>
      <c r="Q68" s="28">
        <v>43515</v>
      </c>
      <c r="R68" s="28">
        <v>43509</v>
      </c>
      <c r="S68" s="28">
        <v>43522</v>
      </c>
      <c r="T68" s="28"/>
      <c r="U68" s="104">
        <v>1</v>
      </c>
      <c r="V68" s="104" t="s">
        <v>399</v>
      </c>
    </row>
    <row r="69" spans="1:22" s="13" customFormat="1" ht="110.25" customHeight="1" x14ac:dyDescent="0.25">
      <c r="A69" s="58" t="s">
        <v>242</v>
      </c>
      <c r="B69" s="59">
        <v>43494</v>
      </c>
      <c r="C69" s="25">
        <v>2</v>
      </c>
      <c r="D69" s="25" t="s">
        <v>28</v>
      </c>
      <c r="E69" s="26" t="s">
        <v>134</v>
      </c>
      <c r="F69" s="25" t="s">
        <v>246</v>
      </c>
      <c r="G69" s="25">
        <v>33.200000000000003</v>
      </c>
      <c r="H69" s="25" t="s">
        <v>77</v>
      </c>
      <c r="I69" s="27">
        <v>316827.59999999998</v>
      </c>
      <c r="J69" s="27">
        <v>63365.52</v>
      </c>
      <c r="K69" s="25" t="s">
        <v>247</v>
      </c>
      <c r="L69" s="25" t="s">
        <v>137</v>
      </c>
      <c r="M69" s="25" t="s">
        <v>248</v>
      </c>
      <c r="N69" s="28">
        <v>43475</v>
      </c>
      <c r="O69" s="28" t="s">
        <v>170</v>
      </c>
      <c r="P69" s="28">
        <v>43404</v>
      </c>
      <c r="Q69" s="28">
        <v>43515</v>
      </c>
      <c r="R69" s="28">
        <v>43509</v>
      </c>
      <c r="S69" s="28">
        <v>43522</v>
      </c>
      <c r="T69" s="28" t="s">
        <v>465</v>
      </c>
      <c r="U69" s="104"/>
      <c r="V69" s="104"/>
    </row>
    <row r="70" spans="1:22" s="13" customFormat="1" ht="60" customHeight="1" x14ac:dyDescent="0.25">
      <c r="A70" s="58" t="s">
        <v>242</v>
      </c>
      <c r="B70" s="59">
        <v>43494</v>
      </c>
      <c r="C70" s="25">
        <v>3</v>
      </c>
      <c r="D70" s="25" t="s">
        <v>28</v>
      </c>
      <c r="E70" s="26" t="s">
        <v>134</v>
      </c>
      <c r="F70" s="25" t="s">
        <v>249</v>
      </c>
      <c r="G70" s="25">
        <v>34.1</v>
      </c>
      <c r="H70" s="25" t="s">
        <v>77</v>
      </c>
      <c r="I70" s="27">
        <v>325416.3</v>
      </c>
      <c r="J70" s="27">
        <v>65083.26</v>
      </c>
      <c r="K70" s="25" t="s">
        <v>251</v>
      </c>
      <c r="L70" s="25" t="s">
        <v>137</v>
      </c>
      <c r="M70" s="25" t="s">
        <v>250</v>
      </c>
      <c r="N70" s="28">
        <v>43475</v>
      </c>
      <c r="O70" s="28" t="s">
        <v>170</v>
      </c>
      <c r="P70" s="28">
        <v>43404</v>
      </c>
      <c r="Q70" s="28">
        <v>43515</v>
      </c>
      <c r="R70" s="28">
        <v>43509</v>
      </c>
      <c r="S70" s="28">
        <v>43522</v>
      </c>
      <c r="T70" s="28"/>
      <c r="U70" s="104"/>
      <c r="V70" s="104"/>
    </row>
    <row r="71" spans="1:22" s="13" customFormat="1" ht="65.25" customHeight="1" x14ac:dyDescent="0.25">
      <c r="A71" s="58" t="s">
        <v>242</v>
      </c>
      <c r="B71" s="59">
        <v>43494</v>
      </c>
      <c r="C71" s="25">
        <v>4</v>
      </c>
      <c r="D71" s="25" t="s">
        <v>28</v>
      </c>
      <c r="E71" s="26" t="s">
        <v>134</v>
      </c>
      <c r="F71" s="25" t="s">
        <v>252</v>
      </c>
      <c r="G71" s="25">
        <v>37.1</v>
      </c>
      <c r="H71" s="25" t="s">
        <v>77</v>
      </c>
      <c r="I71" s="27">
        <v>354045.3</v>
      </c>
      <c r="J71" s="27">
        <v>70809.06</v>
      </c>
      <c r="K71" s="25" t="s">
        <v>253</v>
      </c>
      <c r="L71" s="25" t="s">
        <v>137</v>
      </c>
      <c r="M71" s="25" t="s">
        <v>254</v>
      </c>
      <c r="N71" s="28">
        <v>43475</v>
      </c>
      <c r="O71" s="28" t="s">
        <v>170</v>
      </c>
      <c r="P71" s="28">
        <v>43404</v>
      </c>
      <c r="Q71" s="28">
        <v>43515</v>
      </c>
      <c r="R71" s="28">
        <v>43509</v>
      </c>
      <c r="S71" s="28">
        <v>43522</v>
      </c>
      <c r="T71" s="28"/>
      <c r="U71" s="104"/>
      <c r="V71" s="104"/>
    </row>
    <row r="72" spans="1:22" s="13" customFormat="1" ht="62.25" customHeight="1" x14ac:dyDescent="0.25">
      <c r="A72" s="58" t="s">
        <v>242</v>
      </c>
      <c r="B72" s="59">
        <v>43494</v>
      </c>
      <c r="C72" s="25">
        <v>5</v>
      </c>
      <c r="D72" s="25" t="s">
        <v>28</v>
      </c>
      <c r="E72" s="26" t="s">
        <v>134</v>
      </c>
      <c r="F72" s="25" t="s">
        <v>255</v>
      </c>
      <c r="G72" s="25">
        <v>18.2</v>
      </c>
      <c r="H72" s="25" t="s">
        <v>77</v>
      </c>
      <c r="I72" s="27">
        <v>173682.6</v>
      </c>
      <c r="J72" s="27">
        <v>34736.519999999997</v>
      </c>
      <c r="K72" s="25" t="s">
        <v>382</v>
      </c>
      <c r="L72" s="25" t="s">
        <v>137</v>
      </c>
      <c r="M72" s="25" t="s">
        <v>256</v>
      </c>
      <c r="N72" s="28">
        <v>43475</v>
      </c>
      <c r="O72" s="28" t="s">
        <v>170</v>
      </c>
      <c r="P72" s="28">
        <v>43404</v>
      </c>
      <c r="Q72" s="28">
        <v>43515</v>
      </c>
      <c r="R72" s="28">
        <v>43509</v>
      </c>
      <c r="S72" s="28">
        <v>43522</v>
      </c>
      <c r="T72" s="28"/>
      <c r="U72" s="104">
        <v>1</v>
      </c>
      <c r="V72" s="104" t="s">
        <v>382</v>
      </c>
    </row>
    <row r="73" spans="1:22" s="13" customFormat="1" ht="62.25" customHeight="1" x14ac:dyDescent="0.25">
      <c r="A73" s="58" t="s">
        <v>242</v>
      </c>
      <c r="B73" s="59">
        <v>43494</v>
      </c>
      <c r="C73" s="25">
        <v>6</v>
      </c>
      <c r="D73" s="25" t="s">
        <v>28</v>
      </c>
      <c r="E73" s="26" t="s">
        <v>134</v>
      </c>
      <c r="F73" s="25" t="s">
        <v>257</v>
      </c>
      <c r="G73" s="25">
        <v>17.100000000000001</v>
      </c>
      <c r="H73" s="25" t="s">
        <v>77</v>
      </c>
      <c r="I73" s="27">
        <v>163185.30000000002</v>
      </c>
      <c r="J73" s="27">
        <v>32637.06</v>
      </c>
      <c r="K73" s="25" t="s">
        <v>258</v>
      </c>
      <c r="L73" s="25" t="s">
        <v>137</v>
      </c>
      <c r="M73" s="25" t="s">
        <v>259</v>
      </c>
      <c r="N73" s="28">
        <v>43482</v>
      </c>
      <c r="O73" s="28" t="s">
        <v>170</v>
      </c>
      <c r="P73" s="28">
        <v>43404</v>
      </c>
      <c r="Q73" s="28">
        <v>43515</v>
      </c>
      <c r="R73" s="28">
        <v>43509</v>
      </c>
      <c r="S73" s="28">
        <v>43522</v>
      </c>
      <c r="T73" s="28"/>
      <c r="U73" s="104">
        <v>1</v>
      </c>
      <c r="V73" s="104" t="s">
        <v>383</v>
      </c>
    </row>
    <row r="74" spans="1:22" s="13" customFormat="1" ht="62.25" customHeight="1" x14ac:dyDescent="0.25">
      <c r="A74" s="58" t="s">
        <v>242</v>
      </c>
      <c r="B74" s="59">
        <v>43494</v>
      </c>
      <c r="C74" s="25">
        <v>7</v>
      </c>
      <c r="D74" s="25" t="s">
        <v>28</v>
      </c>
      <c r="E74" s="26" t="s">
        <v>134</v>
      </c>
      <c r="F74" s="25" t="s">
        <v>260</v>
      </c>
      <c r="G74" s="25">
        <v>21.8</v>
      </c>
      <c r="H74" s="25" t="s">
        <v>77</v>
      </c>
      <c r="I74" s="27">
        <v>208037.4</v>
      </c>
      <c r="J74" s="27">
        <v>41607.480000000003</v>
      </c>
      <c r="K74" s="25" t="s">
        <v>261</v>
      </c>
      <c r="L74" s="25" t="s">
        <v>137</v>
      </c>
      <c r="M74" s="25" t="s">
        <v>262</v>
      </c>
      <c r="N74" s="28">
        <v>43482</v>
      </c>
      <c r="O74" s="28" t="s">
        <v>170</v>
      </c>
      <c r="P74" s="28">
        <v>43404</v>
      </c>
      <c r="Q74" s="28">
        <v>43515</v>
      </c>
      <c r="R74" s="28">
        <v>43509</v>
      </c>
      <c r="S74" s="28">
        <v>43522</v>
      </c>
      <c r="T74" s="28"/>
      <c r="U74" s="104"/>
      <c r="V74" s="104"/>
    </row>
    <row r="75" spans="1:22" s="13" customFormat="1" ht="62.25" customHeight="1" x14ac:dyDescent="0.25">
      <c r="A75" s="58" t="s">
        <v>242</v>
      </c>
      <c r="B75" s="59">
        <v>43494</v>
      </c>
      <c r="C75" s="25">
        <v>8</v>
      </c>
      <c r="D75" s="25" t="s">
        <v>28</v>
      </c>
      <c r="E75" s="26" t="s">
        <v>134</v>
      </c>
      <c r="F75" s="25" t="s">
        <v>263</v>
      </c>
      <c r="G75" s="25">
        <v>34.799999999999997</v>
      </c>
      <c r="H75" s="25" t="s">
        <v>77</v>
      </c>
      <c r="I75" s="27">
        <v>332096.39999999997</v>
      </c>
      <c r="J75" s="27">
        <v>66419.279999999984</v>
      </c>
      <c r="K75" s="25" t="s">
        <v>264</v>
      </c>
      <c r="L75" s="25" t="s">
        <v>137</v>
      </c>
      <c r="M75" s="25" t="s">
        <v>265</v>
      </c>
      <c r="N75" s="28">
        <v>43482</v>
      </c>
      <c r="O75" s="28" t="s">
        <v>170</v>
      </c>
      <c r="P75" s="28">
        <v>43404</v>
      </c>
      <c r="Q75" s="28">
        <v>43515</v>
      </c>
      <c r="R75" s="28">
        <v>43509</v>
      </c>
      <c r="S75" s="28">
        <v>43522</v>
      </c>
      <c r="T75" s="28"/>
      <c r="U75" s="104">
        <v>1</v>
      </c>
      <c r="V75" s="104" t="s">
        <v>425</v>
      </c>
    </row>
    <row r="76" spans="1:22" s="13" customFormat="1" ht="62.25" customHeight="1" x14ac:dyDescent="0.25">
      <c r="A76" s="58" t="s">
        <v>242</v>
      </c>
      <c r="B76" s="59">
        <v>43494</v>
      </c>
      <c r="C76" s="25">
        <v>9</v>
      </c>
      <c r="D76" s="25" t="s">
        <v>28</v>
      </c>
      <c r="E76" s="26" t="s">
        <v>134</v>
      </c>
      <c r="F76" s="25" t="s">
        <v>266</v>
      </c>
      <c r="G76" s="25">
        <v>17.399999999999999</v>
      </c>
      <c r="H76" s="25" t="s">
        <v>77</v>
      </c>
      <c r="I76" s="27">
        <v>166048.19999999998</v>
      </c>
      <c r="J76" s="27">
        <v>33209.639999999992</v>
      </c>
      <c r="K76" s="25" t="s">
        <v>267</v>
      </c>
      <c r="L76" s="25" t="s">
        <v>137</v>
      </c>
      <c r="M76" s="25" t="s">
        <v>268</v>
      </c>
      <c r="N76" s="28">
        <v>43482</v>
      </c>
      <c r="O76" s="28" t="s">
        <v>170</v>
      </c>
      <c r="P76" s="28">
        <v>43404</v>
      </c>
      <c r="Q76" s="28">
        <v>43515</v>
      </c>
      <c r="R76" s="28">
        <v>43509</v>
      </c>
      <c r="S76" s="28">
        <v>43522</v>
      </c>
      <c r="T76" s="28"/>
      <c r="U76" s="104">
        <v>1</v>
      </c>
      <c r="V76" s="104" t="s">
        <v>426</v>
      </c>
    </row>
    <row r="77" spans="1:22" s="13" customFormat="1" ht="62.25" customHeight="1" x14ac:dyDescent="0.25">
      <c r="A77" s="58" t="s">
        <v>242</v>
      </c>
      <c r="B77" s="59">
        <v>43494</v>
      </c>
      <c r="C77" s="25">
        <v>10</v>
      </c>
      <c r="D77" s="25" t="s">
        <v>28</v>
      </c>
      <c r="E77" s="26" t="s">
        <v>134</v>
      </c>
      <c r="F77" s="25" t="s">
        <v>270</v>
      </c>
      <c r="G77" s="25">
        <v>18.100000000000001</v>
      </c>
      <c r="H77" s="25" t="s">
        <v>77</v>
      </c>
      <c r="I77" s="27">
        <v>172728.30000000002</v>
      </c>
      <c r="J77" s="27">
        <v>34545.660000000003</v>
      </c>
      <c r="K77" s="25" t="s">
        <v>269</v>
      </c>
      <c r="L77" s="25" t="s">
        <v>137</v>
      </c>
      <c r="M77" s="25" t="s">
        <v>271</v>
      </c>
      <c r="N77" s="28">
        <v>43482</v>
      </c>
      <c r="O77" s="28" t="s">
        <v>170</v>
      </c>
      <c r="P77" s="28">
        <v>43404</v>
      </c>
      <c r="Q77" s="28">
        <v>43515</v>
      </c>
      <c r="R77" s="28">
        <v>43509</v>
      </c>
      <c r="S77" s="28">
        <v>43522</v>
      </c>
      <c r="T77" s="28"/>
      <c r="U77" s="104">
        <v>1</v>
      </c>
      <c r="V77" s="104" t="s">
        <v>422</v>
      </c>
    </row>
    <row r="78" spans="1:22" s="13" customFormat="1" ht="62.25" customHeight="1" x14ac:dyDescent="0.25">
      <c r="A78" s="58" t="s">
        <v>242</v>
      </c>
      <c r="B78" s="59">
        <v>43494</v>
      </c>
      <c r="C78" s="25">
        <v>11</v>
      </c>
      <c r="D78" s="25" t="s">
        <v>28</v>
      </c>
      <c r="E78" s="26" t="s">
        <v>134</v>
      </c>
      <c r="F78" s="25" t="s">
        <v>272</v>
      </c>
      <c r="G78" s="25">
        <v>53.8</v>
      </c>
      <c r="H78" s="25" t="s">
        <v>77</v>
      </c>
      <c r="I78" s="27">
        <v>513413.39999999997</v>
      </c>
      <c r="J78" s="27">
        <v>102682.68</v>
      </c>
      <c r="K78" s="25" t="s">
        <v>273</v>
      </c>
      <c r="L78" s="25" t="s">
        <v>137</v>
      </c>
      <c r="M78" s="25" t="s">
        <v>274</v>
      </c>
      <c r="N78" s="28">
        <v>43482</v>
      </c>
      <c r="O78" s="28" t="s">
        <v>170</v>
      </c>
      <c r="P78" s="28">
        <v>43404</v>
      </c>
      <c r="Q78" s="28">
        <v>43515</v>
      </c>
      <c r="R78" s="28">
        <v>43509</v>
      </c>
      <c r="S78" s="28">
        <v>43522</v>
      </c>
      <c r="T78" s="28"/>
      <c r="U78" s="104">
        <v>1</v>
      </c>
      <c r="V78" s="104" t="s">
        <v>210</v>
      </c>
    </row>
    <row r="79" spans="1:22" s="13" customFormat="1" ht="62.25" customHeight="1" x14ac:dyDescent="0.25">
      <c r="A79" s="58" t="s">
        <v>242</v>
      </c>
      <c r="B79" s="59">
        <v>43494</v>
      </c>
      <c r="C79" s="25">
        <v>12</v>
      </c>
      <c r="D79" s="25" t="s">
        <v>28</v>
      </c>
      <c r="E79" s="26" t="s">
        <v>134</v>
      </c>
      <c r="F79" s="25" t="s">
        <v>275</v>
      </c>
      <c r="G79" s="25">
        <v>35.700000000000003</v>
      </c>
      <c r="H79" s="25" t="s">
        <v>77</v>
      </c>
      <c r="I79" s="27">
        <v>340685.10000000003</v>
      </c>
      <c r="J79" s="27">
        <v>68137.02</v>
      </c>
      <c r="K79" s="25" t="s">
        <v>276</v>
      </c>
      <c r="L79" s="25" t="s">
        <v>137</v>
      </c>
      <c r="M79" s="25" t="s">
        <v>277</v>
      </c>
      <c r="N79" s="28">
        <v>43481</v>
      </c>
      <c r="O79" s="28" t="s">
        <v>170</v>
      </c>
      <c r="P79" s="28">
        <v>43404</v>
      </c>
      <c r="Q79" s="28">
        <v>43515</v>
      </c>
      <c r="R79" s="28">
        <v>43509</v>
      </c>
      <c r="S79" s="28">
        <v>43522</v>
      </c>
      <c r="T79" s="28"/>
      <c r="U79" s="104">
        <v>1</v>
      </c>
      <c r="V79" s="104" t="s">
        <v>419</v>
      </c>
    </row>
    <row r="80" spans="1:22" s="13" customFormat="1" ht="62.25" customHeight="1" x14ac:dyDescent="0.25">
      <c r="A80" s="58" t="s">
        <v>242</v>
      </c>
      <c r="B80" s="59">
        <v>43494</v>
      </c>
      <c r="C80" s="25">
        <v>13</v>
      </c>
      <c r="D80" s="25" t="s">
        <v>28</v>
      </c>
      <c r="E80" s="26" t="s">
        <v>134</v>
      </c>
      <c r="F80" s="25" t="s">
        <v>278</v>
      </c>
      <c r="G80" s="25">
        <v>17.5</v>
      </c>
      <c r="H80" s="25" t="s">
        <v>77</v>
      </c>
      <c r="I80" s="27">
        <v>167002.5</v>
      </c>
      <c r="J80" s="27">
        <v>33400.5</v>
      </c>
      <c r="K80" s="25" t="s">
        <v>279</v>
      </c>
      <c r="L80" s="25" t="s">
        <v>137</v>
      </c>
      <c r="M80" s="25" t="s">
        <v>280</v>
      </c>
      <c r="N80" s="28">
        <v>43481</v>
      </c>
      <c r="O80" s="28" t="s">
        <v>170</v>
      </c>
      <c r="P80" s="28">
        <v>43404</v>
      </c>
      <c r="Q80" s="28">
        <v>43515</v>
      </c>
      <c r="R80" s="28">
        <v>43509</v>
      </c>
      <c r="S80" s="28">
        <v>43522</v>
      </c>
      <c r="T80" s="28"/>
      <c r="U80" s="104">
        <v>1</v>
      </c>
      <c r="V80" s="104" t="s">
        <v>420</v>
      </c>
    </row>
    <row r="81" spans="1:22" s="13" customFormat="1" ht="62.25" customHeight="1" x14ac:dyDescent="0.25">
      <c r="A81" s="58" t="s">
        <v>242</v>
      </c>
      <c r="B81" s="59">
        <v>43494</v>
      </c>
      <c r="C81" s="25">
        <v>14</v>
      </c>
      <c r="D81" s="25" t="s">
        <v>28</v>
      </c>
      <c r="E81" s="26" t="s">
        <v>134</v>
      </c>
      <c r="F81" s="25" t="s">
        <v>281</v>
      </c>
      <c r="G81" s="25">
        <v>35.299999999999997</v>
      </c>
      <c r="H81" s="25" t="s">
        <v>77</v>
      </c>
      <c r="I81" s="27">
        <v>336867.89999999997</v>
      </c>
      <c r="J81" s="27">
        <v>67373.579999999987</v>
      </c>
      <c r="K81" s="25" t="s">
        <v>282</v>
      </c>
      <c r="L81" s="25" t="s">
        <v>137</v>
      </c>
      <c r="M81" s="25" t="s">
        <v>283</v>
      </c>
      <c r="N81" s="28">
        <v>43481</v>
      </c>
      <c r="O81" s="28" t="s">
        <v>170</v>
      </c>
      <c r="P81" s="28">
        <v>43404</v>
      </c>
      <c r="Q81" s="28">
        <v>43515</v>
      </c>
      <c r="R81" s="28">
        <v>43509</v>
      </c>
      <c r="S81" s="28">
        <v>43522</v>
      </c>
      <c r="T81" s="28"/>
      <c r="U81" s="104"/>
      <c r="V81" s="104"/>
    </row>
    <row r="82" spans="1:22" s="13" customFormat="1" ht="62.25" customHeight="1" x14ac:dyDescent="0.25">
      <c r="A82" s="58" t="s">
        <v>242</v>
      </c>
      <c r="B82" s="59">
        <v>43494</v>
      </c>
      <c r="C82" s="25">
        <v>15</v>
      </c>
      <c r="D82" s="25" t="s">
        <v>28</v>
      </c>
      <c r="E82" s="26" t="s">
        <v>134</v>
      </c>
      <c r="F82" s="25" t="s">
        <v>284</v>
      </c>
      <c r="G82" s="25">
        <v>35.799999999999997</v>
      </c>
      <c r="H82" s="25" t="s">
        <v>77</v>
      </c>
      <c r="I82" s="27">
        <v>341639.39999999997</v>
      </c>
      <c r="J82" s="27">
        <v>68327.87999999999</v>
      </c>
      <c r="K82" s="25" t="s">
        <v>285</v>
      </c>
      <c r="L82" s="25" t="s">
        <v>137</v>
      </c>
      <c r="M82" s="25" t="s">
        <v>286</v>
      </c>
      <c r="N82" s="28">
        <v>43488</v>
      </c>
      <c r="O82" s="28" t="s">
        <v>170</v>
      </c>
      <c r="P82" s="28">
        <v>43404</v>
      </c>
      <c r="Q82" s="28">
        <v>43515</v>
      </c>
      <c r="R82" s="28">
        <v>43509</v>
      </c>
      <c r="S82" s="28">
        <v>43522</v>
      </c>
      <c r="T82" s="28"/>
      <c r="U82" s="104">
        <v>1</v>
      </c>
      <c r="V82" s="104" t="s">
        <v>421</v>
      </c>
    </row>
    <row r="83" spans="1:22" s="13" customFormat="1" ht="62.25" customHeight="1" x14ac:dyDescent="0.25">
      <c r="A83" s="58" t="s">
        <v>242</v>
      </c>
      <c r="B83" s="59">
        <v>43494</v>
      </c>
      <c r="C83" s="25">
        <v>16</v>
      </c>
      <c r="D83" s="25" t="s">
        <v>28</v>
      </c>
      <c r="E83" s="26" t="s">
        <v>134</v>
      </c>
      <c r="F83" s="25" t="s">
        <v>138</v>
      </c>
      <c r="G83" s="25">
        <v>18.7</v>
      </c>
      <c r="H83" s="25" t="s">
        <v>77</v>
      </c>
      <c r="I83" s="27">
        <v>178454.1</v>
      </c>
      <c r="J83" s="27">
        <v>35690.82</v>
      </c>
      <c r="K83" s="25" t="s">
        <v>288</v>
      </c>
      <c r="L83" s="25" t="s">
        <v>137</v>
      </c>
      <c r="M83" s="25" t="s">
        <v>195</v>
      </c>
      <c r="N83" s="28">
        <v>43447</v>
      </c>
      <c r="O83" s="28" t="s">
        <v>170</v>
      </c>
      <c r="P83" s="28">
        <v>43404</v>
      </c>
      <c r="Q83" s="28">
        <v>43515</v>
      </c>
      <c r="R83" s="28">
        <v>43509</v>
      </c>
      <c r="S83" s="28">
        <v>43522</v>
      </c>
      <c r="T83" s="28"/>
      <c r="U83" s="104">
        <v>1</v>
      </c>
      <c r="V83" s="104" t="s">
        <v>577</v>
      </c>
    </row>
    <row r="84" spans="1:22" s="13" customFormat="1" ht="62.25" customHeight="1" x14ac:dyDescent="0.25">
      <c r="A84" s="58" t="s">
        <v>242</v>
      </c>
      <c r="B84" s="59">
        <v>43494</v>
      </c>
      <c r="C84" s="25">
        <v>17</v>
      </c>
      <c r="D84" s="25" t="s">
        <v>28</v>
      </c>
      <c r="E84" s="26" t="s">
        <v>134</v>
      </c>
      <c r="F84" s="25" t="s">
        <v>146</v>
      </c>
      <c r="G84" s="25">
        <v>50.6</v>
      </c>
      <c r="H84" s="25" t="s">
        <v>77</v>
      </c>
      <c r="I84" s="27">
        <v>482875.8</v>
      </c>
      <c r="J84" s="27">
        <v>96575.16</v>
      </c>
      <c r="K84" s="25" t="s">
        <v>289</v>
      </c>
      <c r="L84" s="25" t="s">
        <v>137</v>
      </c>
      <c r="M84" s="25" t="s">
        <v>179</v>
      </c>
      <c r="N84" s="28">
        <v>43453</v>
      </c>
      <c r="O84" s="28" t="s">
        <v>170</v>
      </c>
      <c r="P84" s="28">
        <v>43404</v>
      </c>
      <c r="Q84" s="28">
        <v>43515</v>
      </c>
      <c r="R84" s="28">
        <v>43509</v>
      </c>
      <c r="S84" s="28">
        <v>43522</v>
      </c>
      <c r="T84" s="28"/>
      <c r="U84" s="104">
        <v>1</v>
      </c>
      <c r="V84" s="104" t="s">
        <v>423</v>
      </c>
    </row>
    <row r="85" spans="1:22" s="13" customFormat="1" ht="62.25" customHeight="1" x14ac:dyDescent="0.25">
      <c r="A85" s="58" t="s">
        <v>242</v>
      </c>
      <c r="B85" s="59">
        <v>43494</v>
      </c>
      <c r="C85" s="25">
        <v>18</v>
      </c>
      <c r="D85" s="25" t="s">
        <v>28</v>
      </c>
      <c r="E85" s="26" t="s">
        <v>134</v>
      </c>
      <c r="F85" s="25" t="s">
        <v>147</v>
      </c>
      <c r="G85" s="25">
        <v>18.2</v>
      </c>
      <c r="H85" s="25" t="s">
        <v>77</v>
      </c>
      <c r="I85" s="27">
        <v>173682.6</v>
      </c>
      <c r="J85" s="27">
        <v>34736.520000000004</v>
      </c>
      <c r="K85" s="25" t="s">
        <v>290</v>
      </c>
      <c r="L85" s="25" t="s">
        <v>137</v>
      </c>
      <c r="M85" s="25" t="s">
        <v>186</v>
      </c>
      <c r="N85" s="28">
        <v>43453</v>
      </c>
      <c r="O85" s="28" t="s">
        <v>170</v>
      </c>
      <c r="P85" s="28">
        <v>43404</v>
      </c>
      <c r="Q85" s="28">
        <v>43515</v>
      </c>
      <c r="R85" s="28">
        <v>43509</v>
      </c>
      <c r="S85" s="28">
        <v>43522</v>
      </c>
      <c r="T85" s="28"/>
      <c r="U85" s="104">
        <v>1</v>
      </c>
      <c r="V85" s="104" t="s">
        <v>384</v>
      </c>
    </row>
    <row r="86" spans="1:22" s="13" customFormat="1" ht="62.25" customHeight="1" x14ac:dyDescent="0.25">
      <c r="A86" s="64" t="s">
        <v>292</v>
      </c>
      <c r="B86" s="65">
        <v>43496</v>
      </c>
      <c r="C86" s="25">
        <v>1</v>
      </c>
      <c r="D86" s="25" t="s">
        <v>28</v>
      </c>
      <c r="E86" s="26" t="s">
        <v>134</v>
      </c>
      <c r="F86" s="25" t="s">
        <v>314</v>
      </c>
      <c r="G86" s="25">
        <v>16.7</v>
      </c>
      <c r="H86" s="25" t="s">
        <v>77</v>
      </c>
      <c r="I86" s="27">
        <v>159368.1</v>
      </c>
      <c r="J86" s="27">
        <v>31873.62</v>
      </c>
      <c r="K86" s="25"/>
      <c r="L86" s="25" t="s">
        <v>137</v>
      </c>
      <c r="M86" s="25" t="s">
        <v>315</v>
      </c>
      <c r="N86" s="28">
        <v>43475</v>
      </c>
      <c r="O86" s="28" t="s">
        <v>170</v>
      </c>
      <c r="P86" s="28">
        <v>43404</v>
      </c>
      <c r="Q86" s="28">
        <v>43552</v>
      </c>
      <c r="R86" s="28">
        <v>43545</v>
      </c>
      <c r="S86" s="28">
        <v>43559</v>
      </c>
      <c r="T86" s="28" t="s">
        <v>230</v>
      </c>
      <c r="U86" s="104">
        <v>1</v>
      </c>
      <c r="V86" s="104" t="s">
        <v>613</v>
      </c>
    </row>
    <row r="87" spans="1:22" s="13" customFormat="1" ht="54.75" customHeight="1" x14ac:dyDescent="0.25">
      <c r="A87" s="64" t="s">
        <v>293</v>
      </c>
      <c r="B87" s="65">
        <v>43496</v>
      </c>
      <c r="C87" s="25">
        <v>1</v>
      </c>
      <c r="D87" s="25" t="s">
        <v>28</v>
      </c>
      <c r="E87" s="26" t="s">
        <v>134</v>
      </c>
      <c r="F87" s="25" t="s">
        <v>316</v>
      </c>
      <c r="G87" s="25">
        <v>18</v>
      </c>
      <c r="H87" s="25" t="s">
        <v>77</v>
      </c>
      <c r="I87" s="27">
        <v>171774</v>
      </c>
      <c r="J87" s="27">
        <v>34354.800000000003</v>
      </c>
      <c r="K87" s="26" t="s">
        <v>584</v>
      </c>
      <c r="L87" s="25" t="s">
        <v>137</v>
      </c>
      <c r="M87" s="25" t="s">
        <v>317</v>
      </c>
      <c r="N87" s="28">
        <v>43475</v>
      </c>
      <c r="O87" s="25" t="s">
        <v>170</v>
      </c>
      <c r="P87" s="28">
        <v>43404</v>
      </c>
      <c r="Q87" s="28">
        <v>43552</v>
      </c>
      <c r="R87" s="28">
        <v>43545</v>
      </c>
      <c r="S87" s="28">
        <v>43559</v>
      </c>
      <c r="T87" s="28" t="s">
        <v>230</v>
      </c>
      <c r="U87" s="104">
        <v>1</v>
      </c>
      <c r="V87" s="104" t="s">
        <v>213</v>
      </c>
    </row>
    <row r="88" spans="1:22" s="13" customFormat="1" ht="54" customHeight="1" x14ac:dyDescent="0.25">
      <c r="A88" s="64" t="s">
        <v>294</v>
      </c>
      <c r="B88" s="65">
        <v>43496</v>
      </c>
      <c r="C88" s="105">
        <v>1</v>
      </c>
      <c r="D88" s="25" t="s">
        <v>28</v>
      </c>
      <c r="E88" s="26" t="s">
        <v>134</v>
      </c>
      <c r="F88" s="25" t="s">
        <v>318</v>
      </c>
      <c r="G88" s="25">
        <v>92.3</v>
      </c>
      <c r="H88" s="25" t="s">
        <v>77</v>
      </c>
      <c r="I88" s="27">
        <v>880818.9</v>
      </c>
      <c r="J88" s="27">
        <v>176163.78</v>
      </c>
      <c r="K88" s="105"/>
      <c r="L88" s="25" t="s">
        <v>137</v>
      </c>
      <c r="M88" s="25" t="s">
        <v>319</v>
      </c>
      <c r="N88" s="28">
        <v>43488</v>
      </c>
      <c r="O88" s="28" t="s">
        <v>170</v>
      </c>
      <c r="P88" s="28">
        <v>43404</v>
      </c>
      <c r="Q88" s="28">
        <v>43552</v>
      </c>
      <c r="R88" s="28">
        <v>43545</v>
      </c>
      <c r="S88" s="28">
        <v>43559</v>
      </c>
      <c r="T88" s="65" t="s">
        <v>230</v>
      </c>
      <c r="U88" s="112"/>
      <c r="V88" s="112" t="s">
        <v>610</v>
      </c>
    </row>
    <row r="89" spans="1:22" s="13" customFormat="1" ht="50.25" customHeight="1" x14ac:dyDescent="0.25">
      <c r="A89" s="64" t="s">
        <v>295</v>
      </c>
      <c r="B89" s="65">
        <v>43496</v>
      </c>
      <c r="C89" s="105">
        <v>1</v>
      </c>
      <c r="D89" s="25" t="s">
        <v>28</v>
      </c>
      <c r="E89" s="26" t="s">
        <v>134</v>
      </c>
      <c r="F89" s="25" t="s">
        <v>320</v>
      </c>
      <c r="G89" s="25">
        <v>18.5</v>
      </c>
      <c r="H89" s="25" t="s">
        <v>77</v>
      </c>
      <c r="I89" s="27">
        <v>176545.5</v>
      </c>
      <c r="J89" s="27">
        <v>35309.1</v>
      </c>
      <c r="K89" s="105"/>
      <c r="L89" s="25" t="s">
        <v>137</v>
      </c>
      <c r="M89" s="25" t="s">
        <v>321</v>
      </c>
      <c r="N89" s="28">
        <v>43488</v>
      </c>
      <c r="O89" s="28" t="s">
        <v>170</v>
      </c>
      <c r="P89" s="28">
        <v>43404</v>
      </c>
      <c r="Q89" s="28">
        <v>43552</v>
      </c>
      <c r="R89" s="28">
        <v>43545</v>
      </c>
      <c r="S89" s="28">
        <v>43559</v>
      </c>
      <c r="T89" s="65" t="s">
        <v>230</v>
      </c>
      <c r="U89" s="112"/>
      <c r="V89" s="112" t="s">
        <v>610</v>
      </c>
    </row>
    <row r="90" spans="1:22" s="13" customFormat="1" ht="56.25" customHeight="1" x14ac:dyDescent="0.25">
      <c r="A90" s="64" t="s">
        <v>296</v>
      </c>
      <c r="B90" s="65">
        <v>43496</v>
      </c>
      <c r="C90" s="105">
        <v>1</v>
      </c>
      <c r="D90" s="25" t="s">
        <v>28</v>
      </c>
      <c r="E90" s="26" t="s">
        <v>134</v>
      </c>
      <c r="F90" s="25" t="s">
        <v>322</v>
      </c>
      <c r="G90" s="25">
        <v>18.100000000000001</v>
      </c>
      <c r="H90" s="25" t="s">
        <v>77</v>
      </c>
      <c r="I90" s="27">
        <v>172728.3</v>
      </c>
      <c r="J90" s="27">
        <v>34545.660000000003</v>
      </c>
      <c r="K90" s="105"/>
      <c r="L90" s="25" t="s">
        <v>137</v>
      </c>
      <c r="M90" s="25" t="s">
        <v>323</v>
      </c>
      <c r="N90" s="28">
        <v>43488</v>
      </c>
      <c r="O90" s="28" t="s">
        <v>170</v>
      </c>
      <c r="P90" s="28">
        <v>43404</v>
      </c>
      <c r="Q90" s="28">
        <v>43552</v>
      </c>
      <c r="R90" s="28">
        <v>43545</v>
      </c>
      <c r="S90" s="28">
        <v>43559</v>
      </c>
      <c r="T90" s="65" t="s">
        <v>230</v>
      </c>
      <c r="U90" s="112"/>
      <c r="V90" s="112" t="s">
        <v>610</v>
      </c>
    </row>
    <row r="91" spans="1:22" s="13" customFormat="1" ht="60" customHeight="1" x14ac:dyDescent="0.25">
      <c r="A91" s="64" t="s">
        <v>297</v>
      </c>
      <c r="B91" s="65">
        <v>43496</v>
      </c>
      <c r="C91" s="105">
        <v>1</v>
      </c>
      <c r="D91" s="25" t="s">
        <v>28</v>
      </c>
      <c r="E91" s="26" t="s">
        <v>134</v>
      </c>
      <c r="F91" s="25" t="s">
        <v>303</v>
      </c>
      <c r="G91" s="25">
        <v>17.600000000000001</v>
      </c>
      <c r="H91" s="25" t="s">
        <v>77</v>
      </c>
      <c r="I91" s="27">
        <v>167956.8</v>
      </c>
      <c r="J91" s="27">
        <v>33591.360000000001</v>
      </c>
      <c r="K91" s="25"/>
      <c r="L91" s="25" t="s">
        <v>137</v>
      </c>
      <c r="M91" s="25" t="s">
        <v>304</v>
      </c>
      <c r="N91" s="28">
        <v>43481</v>
      </c>
      <c r="O91" s="28" t="s">
        <v>170</v>
      </c>
      <c r="P91" s="28">
        <v>43404</v>
      </c>
      <c r="Q91" s="28">
        <v>43552</v>
      </c>
      <c r="R91" s="28">
        <v>43545</v>
      </c>
      <c r="S91" s="28">
        <v>43559</v>
      </c>
      <c r="T91" s="65" t="s">
        <v>230</v>
      </c>
      <c r="U91" s="112"/>
      <c r="V91" s="112" t="s">
        <v>610</v>
      </c>
    </row>
    <row r="92" spans="1:22" s="13" customFormat="1" ht="62.25" customHeight="1" x14ac:dyDescent="0.25">
      <c r="A92" s="64" t="s">
        <v>298</v>
      </c>
      <c r="B92" s="65">
        <v>43496</v>
      </c>
      <c r="C92" s="105">
        <v>1</v>
      </c>
      <c r="D92" s="25" t="s">
        <v>28</v>
      </c>
      <c r="E92" s="26" t="s">
        <v>134</v>
      </c>
      <c r="F92" s="25" t="s">
        <v>305</v>
      </c>
      <c r="G92" s="117">
        <v>18.2</v>
      </c>
      <c r="H92" s="25" t="s">
        <v>77</v>
      </c>
      <c r="I92" s="27">
        <v>173682.6</v>
      </c>
      <c r="J92" s="27">
        <v>34736.520000000004</v>
      </c>
      <c r="K92" s="105"/>
      <c r="L92" s="25" t="s">
        <v>137</v>
      </c>
      <c r="M92" s="25" t="s">
        <v>306</v>
      </c>
      <c r="N92" s="28">
        <v>43481</v>
      </c>
      <c r="O92" s="28" t="s">
        <v>170</v>
      </c>
      <c r="P92" s="28">
        <v>43404</v>
      </c>
      <c r="Q92" s="28">
        <v>43552</v>
      </c>
      <c r="R92" s="28">
        <v>43545</v>
      </c>
      <c r="S92" s="28">
        <v>43559</v>
      </c>
      <c r="T92" s="65" t="s">
        <v>230</v>
      </c>
      <c r="U92" s="112"/>
      <c r="V92" s="112" t="s">
        <v>610</v>
      </c>
    </row>
    <row r="93" spans="1:22" s="13" customFormat="1" ht="59.25" customHeight="1" x14ac:dyDescent="0.25">
      <c r="A93" s="64" t="s">
        <v>299</v>
      </c>
      <c r="B93" s="65">
        <v>43496</v>
      </c>
      <c r="C93" s="105">
        <v>1</v>
      </c>
      <c r="D93" s="25" t="s">
        <v>28</v>
      </c>
      <c r="E93" s="26" t="s">
        <v>134</v>
      </c>
      <c r="F93" s="25" t="s">
        <v>307</v>
      </c>
      <c r="G93" s="117">
        <v>18.2</v>
      </c>
      <c r="H93" s="25" t="s">
        <v>77</v>
      </c>
      <c r="I93" s="27">
        <v>173682.6</v>
      </c>
      <c r="J93" s="27">
        <v>34736.520000000004</v>
      </c>
      <c r="K93" s="105"/>
      <c r="L93" s="25" t="s">
        <v>137</v>
      </c>
      <c r="M93" s="25" t="s">
        <v>308</v>
      </c>
      <c r="N93" s="28">
        <v>43481</v>
      </c>
      <c r="O93" s="28" t="s">
        <v>170</v>
      </c>
      <c r="P93" s="28">
        <v>43404</v>
      </c>
      <c r="Q93" s="28">
        <v>43552</v>
      </c>
      <c r="R93" s="28">
        <v>43545</v>
      </c>
      <c r="S93" s="28">
        <v>43559</v>
      </c>
      <c r="T93" s="65" t="s">
        <v>230</v>
      </c>
      <c r="U93" s="112"/>
      <c r="V93" s="112" t="s">
        <v>610</v>
      </c>
    </row>
    <row r="94" spans="1:22" s="13" customFormat="1" ht="66" customHeight="1" x14ac:dyDescent="0.25">
      <c r="A94" s="64" t="s">
        <v>300</v>
      </c>
      <c r="B94" s="65">
        <v>43496</v>
      </c>
      <c r="C94" s="105">
        <v>1</v>
      </c>
      <c r="D94" s="25" t="s">
        <v>28</v>
      </c>
      <c r="E94" s="26" t="s">
        <v>134</v>
      </c>
      <c r="F94" s="25" t="s">
        <v>309</v>
      </c>
      <c r="G94" s="25">
        <v>17.5</v>
      </c>
      <c r="H94" s="25" t="s">
        <v>77</v>
      </c>
      <c r="I94" s="25">
        <v>167002.5</v>
      </c>
      <c r="J94" s="27">
        <v>33400.5</v>
      </c>
      <c r="K94" s="105"/>
      <c r="L94" s="25" t="s">
        <v>137</v>
      </c>
      <c r="M94" s="25" t="s">
        <v>310</v>
      </c>
      <c r="N94" s="28">
        <v>43481</v>
      </c>
      <c r="O94" s="28" t="s">
        <v>170</v>
      </c>
      <c r="P94" s="28">
        <v>43404</v>
      </c>
      <c r="Q94" s="28">
        <v>43552</v>
      </c>
      <c r="R94" s="28">
        <v>43545</v>
      </c>
      <c r="S94" s="28">
        <v>43559</v>
      </c>
      <c r="T94" s="28" t="s">
        <v>230</v>
      </c>
      <c r="U94" s="115">
        <v>1</v>
      </c>
      <c r="V94" s="104" t="s">
        <v>620</v>
      </c>
    </row>
    <row r="95" spans="1:22" s="13" customFormat="1" ht="57" customHeight="1" x14ac:dyDescent="0.25">
      <c r="A95" s="64" t="s">
        <v>301</v>
      </c>
      <c r="B95" s="65">
        <v>43496</v>
      </c>
      <c r="C95" s="105">
        <v>1</v>
      </c>
      <c r="D95" s="25" t="s">
        <v>28</v>
      </c>
      <c r="E95" s="26" t="s">
        <v>134</v>
      </c>
      <c r="F95" s="25" t="s">
        <v>311</v>
      </c>
      <c r="G95" s="25">
        <v>18</v>
      </c>
      <c r="H95" s="25" t="s">
        <v>77</v>
      </c>
      <c r="I95" s="37">
        <v>146016</v>
      </c>
      <c r="J95" s="27">
        <v>29203.200000000001</v>
      </c>
      <c r="K95" s="105"/>
      <c r="L95" s="25" t="s">
        <v>137</v>
      </c>
      <c r="M95" s="25" t="s">
        <v>312</v>
      </c>
      <c r="N95" s="28">
        <v>43481</v>
      </c>
      <c r="O95" s="28" t="s">
        <v>170</v>
      </c>
      <c r="P95" s="28">
        <v>43404</v>
      </c>
      <c r="Q95" s="28">
        <v>43552</v>
      </c>
      <c r="R95" s="28">
        <v>43545</v>
      </c>
      <c r="S95" s="28">
        <v>43559</v>
      </c>
      <c r="T95" s="28" t="s">
        <v>230</v>
      </c>
      <c r="U95" s="115">
        <v>1</v>
      </c>
      <c r="V95" s="104" t="s">
        <v>253</v>
      </c>
    </row>
    <row r="96" spans="1:22" s="13" customFormat="1" ht="68.25" customHeight="1" x14ac:dyDescent="0.25">
      <c r="A96" s="64" t="s">
        <v>302</v>
      </c>
      <c r="B96" s="65">
        <v>43496</v>
      </c>
      <c r="C96" s="105">
        <v>1</v>
      </c>
      <c r="D96" s="25" t="s">
        <v>28</v>
      </c>
      <c r="E96" s="26" t="s">
        <v>134</v>
      </c>
      <c r="F96" s="25" t="s">
        <v>313</v>
      </c>
      <c r="G96" s="25">
        <v>119.2</v>
      </c>
      <c r="H96" s="25" t="s">
        <v>77</v>
      </c>
      <c r="I96" s="27">
        <v>1057900</v>
      </c>
      <c r="J96" s="27">
        <v>211580</v>
      </c>
      <c r="K96" s="25"/>
      <c r="L96" s="25" t="s">
        <v>137</v>
      </c>
      <c r="M96" s="25" t="s">
        <v>181</v>
      </c>
      <c r="N96" s="28">
        <v>43453</v>
      </c>
      <c r="O96" s="28" t="s">
        <v>170</v>
      </c>
      <c r="P96" s="28">
        <v>43404</v>
      </c>
      <c r="Q96" s="28">
        <v>43552</v>
      </c>
      <c r="R96" s="28">
        <v>43545</v>
      </c>
      <c r="S96" s="28">
        <v>43559</v>
      </c>
      <c r="T96" s="28" t="s">
        <v>230</v>
      </c>
      <c r="U96" s="104"/>
      <c r="V96" s="104" t="s">
        <v>610</v>
      </c>
    </row>
    <row r="97" spans="1:22" s="13" customFormat="1" ht="222" customHeight="1" x14ac:dyDescent="0.25">
      <c r="A97" s="58" t="s">
        <v>326</v>
      </c>
      <c r="B97" s="59">
        <v>43496</v>
      </c>
      <c r="C97" s="25">
        <v>1</v>
      </c>
      <c r="D97" s="28" t="s">
        <v>118</v>
      </c>
      <c r="E97" s="26" t="s">
        <v>131</v>
      </c>
      <c r="F97" s="106" t="s">
        <v>324</v>
      </c>
      <c r="G97" s="25">
        <v>3476.8</v>
      </c>
      <c r="H97" s="25" t="s">
        <v>77</v>
      </c>
      <c r="I97" s="27">
        <v>31291200</v>
      </c>
      <c r="J97" s="27">
        <v>6258240</v>
      </c>
      <c r="K97" s="27" t="s">
        <v>205</v>
      </c>
      <c r="L97" s="25" t="s">
        <v>156</v>
      </c>
      <c r="M97" s="25" t="s">
        <v>325</v>
      </c>
      <c r="N97" s="28">
        <v>43448</v>
      </c>
      <c r="O97" s="28" t="s">
        <v>170</v>
      </c>
      <c r="P97" s="28">
        <v>43404</v>
      </c>
      <c r="Q97" s="28">
        <v>43517</v>
      </c>
      <c r="R97" s="28">
        <v>43511</v>
      </c>
      <c r="S97" s="28">
        <v>43522</v>
      </c>
      <c r="T97" s="107"/>
      <c r="U97" s="104">
        <v>1</v>
      </c>
      <c r="V97" s="104" t="s">
        <v>205</v>
      </c>
    </row>
    <row r="98" spans="1:22" s="13" customFormat="1" ht="64.5" customHeight="1" x14ac:dyDescent="0.25">
      <c r="A98" s="58" t="s">
        <v>328</v>
      </c>
      <c r="B98" s="59">
        <v>43503</v>
      </c>
      <c r="C98" s="25">
        <v>1</v>
      </c>
      <c r="D98" s="25" t="s">
        <v>119</v>
      </c>
      <c r="E98" s="26" t="s">
        <v>329</v>
      </c>
      <c r="F98" s="113" t="s">
        <v>330</v>
      </c>
      <c r="G98" s="25">
        <v>123.2</v>
      </c>
      <c r="H98" s="25" t="s">
        <v>77</v>
      </c>
      <c r="I98" s="27">
        <v>1108800</v>
      </c>
      <c r="J98" s="27">
        <f>I98/12*2*1.2</f>
        <v>221760</v>
      </c>
      <c r="K98" s="25" t="s">
        <v>331</v>
      </c>
      <c r="L98" s="25" t="s">
        <v>137</v>
      </c>
      <c r="M98" s="25" t="s">
        <v>332</v>
      </c>
      <c r="N98" s="28">
        <v>43489</v>
      </c>
      <c r="O98" s="25" t="s">
        <v>170</v>
      </c>
      <c r="P98" s="28">
        <v>43404</v>
      </c>
      <c r="Q98" s="28">
        <v>43524</v>
      </c>
      <c r="R98" s="28">
        <v>43518</v>
      </c>
      <c r="S98" s="28">
        <v>43528</v>
      </c>
      <c r="T98" s="26"/>
      <c r="U98" s="104">
        <v>1</v>
      </c>
      <c r="V98" s="104" t="s">
        <v>424</v>
      </c>
    </row>
    <row r="99" spans="1:22" s="13" customFormat="1" ht="64.5" customHeight="1" x14ac:dyDescent="0.25">
      <c r="A99" s="58" t="s">
        <v>386</v>
      </c>
      <c r="B99" s="59">
        <v>43503</v>
      </c>
      <c r="C99" s="25">
        <v>1</v>
      </c>
      <c r="D99" s="25" t="s">
        <v>28</v>
      </c>
      <c r="E99" s="26" t="s">
        <v>134</v>
      </c>
      <c r="F99" s="25" t="s">
        <v>387</v>
      </c>
      <c r="G99" s="25">
        <v>11.5</v>
      </c>
      <c r="H99" s="25" t="s">
        <v>77</v>
      </c>
      <c r="I99" s="27">
        <v>109744.5</v>
      </c>
      <c r="J99" s="27">
        <v>21948.899999999998</v>
      </c>
      <c r="K99" s="25" t="s">
        <v>388</v>
      </c>
      <c r="L99" s="25" t="s">
        <v>137</v>
      </c>
      <c r="M99" s="25" t="s">
        <v>389</v>
      </c>
      <c r="N99" s="28">
        <v>43495</v>
      </c>
      <c r="O99" s="25" t="s">
        <v>170</v>
      </c>
      <c r="P99" s="28">
        <v>43404</v>
      </c>
      <c r="Q99" s="28">
        <v>43524</v>
      </c>
      <c r="R99" s="28">
        <v>43518</v>
      </c>
      <c r="S99" s="28">
        <v>43528</v>
      </c>
      <c r="T99" s="26"/>
      <c r="U99" s="104">
        <v>1</v>
      </c>
      <c r="V99" s="104" t="s">
        <v>448</v>
      </c>
    </row>
    <row r="100" spans="1:22" s="13" customFormat="1" ht="64.5" customHeight="1" x14ac:dyDescent="0.25">
      <c r="A100" s="58" t="s">
        <v>386</v>
      </c>
      <c r="B100" s="59">
        <v>43503</v>
      </c>
      <c r="C100" s="25">
        <v>2</v>
      </c>
      <c r="D100" s="25" t="s">
        <v>28</v>
      </c>
      <c r="E100" s="26" t="s">
        <v>134</v>
      </c>
      <c r="F100" s="25" t="s">
        <v>390</v>
      </c>
      <c r="G100" s="25">
        <v>18.2</v>
      </c>
      <c r="H100" s="25" t="s">
        <v>77</v>
      </c>
      <c r="I100" s="27">
        <v>173682.6</v>
      </c>
      <c r="J100" s="27">
        <v>34736.520000000004</v>
      </c>
      <c r="K100" s="25" t="s">
        <v>391</v>
      </c>
      <c r="L100" s="25" t="s">
        <v>137</v>
      </c>
      <c r="M100" s="25" t="s">
        <v>392</v>
      </c>
      <c r="N100" s="28">
        <v>43488</v>
      </c>
      <c r="O100" s="25" t="s">
        <v>170</v>
      </c>
      <c r="P100" s="28">
        <v>43404</v>
      </c>
      <c r="Q100" s="28">
        <v>43524</v>
      </c>
      <c r="R100" s="28">
        <v>43518</v>
      </c>
      <c r="S100" s="28">
        <v>43528</v>
      </c>
      <c r="T100" s="26"/>
      <c r="U100" s="112"/>
      <c r="V100" s="112" t="s">
        <v>610</v>
      </c>
    </row>
    <row r="101" spans="1:22" s="13" customFormat="1" ht="64.5" customHeight="1" x14ac:dyDescent="0.25">
      <c r="A101" s="58" t="s">
        <v>386</v>
      </c>
      <c r="B101" s="59">
        <v>43503</v>
      </c>
      <c r="C101" s="25">
        <v>3</v>
      </c>
      <c r="D101" s="25" t="s">
        <v>28</v>
      </c>
      <c r="E101" s="26" t="s">
        <v>134</v>
      </c>
      <c r="F101" s="25" t="s">
        <v>393</v>
      </c>
      <c r="G101" s="25">
        <v>18.7</v>
      </c>
      <c r="H101" s="25" t="s">
        <v>77</v>
      </c>
      <c r="I101" s="27">
        <v>178454.1</v>
      </c>
      <c r="J101" s="27">
        <v>35690.82</v>
      </c>
      <c r="K101" s="25" t="s">
        <v>276</v>
      </c>
      <c r="L101" s="25" t="s">
        <v>137</v>
      </c>
      <c r="M101" s="25" t="s">
        <v>394</v>
      </c>
      <c r="N101" s="28">
        <v>43488</v>
      </c>
      <c r="O101" s="25" t="s">
        <v>170</v>
      </c>
      <c r="P101" s="28">
        <v>43404</v>
      </c>
      <c r="Q101" s="28">
        <v>43524</v>
      </c>
      <c r="R101" s="28">
        <v>43518</v>
      </c>
      <c r="S101" s="28">
        <v>43528</v>
      </c>
      <c r="T101" s="26"/>
      <c r="U101" s="104">
        <v>1</v>
      </c>
      <c r="V101" s="104" t="s">
        <v>419</v>
      </c>
    </row>
    <row r="102" spans="1:22" s="13" customFormat="1" ht="64.5" customHeight="1" x14ac:dyDescent="0.25">
      <c r="A102" s="58" t="s">
        <v>386</v>
      </c>
      <c r="B102" s="59">
        <v>43503</v>
      </c>
      <c r="C102" s="25">
        <v>4</v>
      </c>
      <c r="D102" s="25" t="s">
        <v>28</v>
      </c>
      <c r="E102" s="26" t="s">
        <v>134</v>
      </c>
      <c r="F102" s="113" t="s">
        <v>395</v>
      </c>
      <c r="G102" s="25">
        <v>52.7</v>
      </c>
      <c r="H102" s="25" t="s">
        <v>77</v>
      </c>
      <c r="I102" s="27">
        <v>502916.10000000003</v>
      </c>
      <c r="J102" s="27">
        <v>100583.22</v>
      </c>
      <c r="K102" s="25" t="s">
        <v>396</v>
      </c>
      <c r="L102" s="25" t="s">
        <v>137</v>
      </c>
      <c r="M102" s="25" t="s">
        <v>397</v>
      </c>
      <c r="N102" s="28">
        <v>43489</v>
      </c>
      <c r="O102" s="25" t="s">
        <v>170</v>
      </c>
      <c r="P102" s="28">
        <v>43404</v>
      </c>
      <c r="Q102" s="28">
        <v>43524</v>
      </c>
      <c r="R102" s="28">
        <v>43518</v>
      </c>
      <c r="S102" s="28">
        <v>43528</v>
      </c>
      <c r="T102" s="26"/>
      <c r="U102" s="104">
        <v>1</v>
      </c>
      <c r="V102" s="104" t="s">
        <v>474</v>
      </c>
    </row>
    <row r="103" spans="1:22" s="13" customFormat="1" ht="64.5" customHeight="1" x14ac:dyDescent="0.25">
      <c r="A103" s="64" t="s">
        <v>333</v>
      </c>
      <c r="B103" s="65">
        <v>43507</v>
      </c>
      <c r="C103" s="30">
        <v>1</v>
      </c>
      <c r="D103" s="30" t="s">
        <v>28</v>
      </c>
      <c r="E103" s="31" t="s">
        <v>134</v>
      </c>
      <c r="F103" s="30" t="s">
        <v>334</v>
      </c>
      <c r="G103" s="30">
        <v>16.899999999999999</v>
      </c>
      <c r="H103" s="30" t="s">
        <v>77</v>
      </c>
      <c r="I103" s="32">
        <v>161276.69999999998</v>
      </c>
      <c r="J103" s="32">
        <v>32255.34</v>
      </c>
      <c r="K103" s="31"/>
      <c r="L103" s="30" t="s">
        <v>137</v>
      </c>
      <c r="M103" s="30" t="s">
        <v>335</v>
      </c>
      <c r="N103" s="33">
        <v>43488</v>
      </c>
      <c r="O103" s="30" t="s">
        <v>170</v>
      </c>
      <c r="P103" s="33">
        <v>43404</v>
      </c>
      <c r="Q103" s="33">
        <v>43776</v>
      </c>
      <c r="R103" s="33">
        <v>43770</v>
      </c>
      <c r="S103" s="33">
        <v>43783</v>
      </c>
      <c r="T103" s="65" t="s">
        <v>1256</v>
      </c>
      <c r="U103" s="91"/>
      <c r="V103" s="103"/>
    </row>
    <row r="104" spans="1:22" s="13" customFormat="1" ht="64.5" customHeight="1" x14ac:dyDescent="0.25">
      <c r="A104" s="64" t="s">
        <v>338</v>
      </c>
      <c r="B104" s="65">
        <v>43507</v>
      </c>
      <c r="C104" s="30">
        <v>1</v>
      </c>
      <c r="D104" s="30" t="s">
        <v>28</v>
      </c>
      <c r="E104" s="31" t="s">
        <v>336</v>
      </c>
      <c r="F104" s="30" t="s">
        <v>337</v>
      </c>
      <c r="G104" s="30">
        <v>18.3</v>
      </c>
      <c r="H104" s="30" t="s">
        <v>77</v>
      </c>
      <c r="I104" s="32">
        <v>148449.60000000001</v>
      </c>
      <c r="J104" s="32">
        <v>29689.920000000002</v>
      </c>
      <c r="K104" s="31"/>
      <c r="L104" s="30" t="s">
        <v>137</v>
      </c>
      <c r="M104" s="30" t="s">
        <v>339</v>
      </c>
      <c r="N104" s="33">
        <v>43495</v>
      </c>
      <c r="O104" s="30" t="s">
        <v>170</v>
      </c>
      <c r="P104" s="33">
        <v>43404</v>
      </c>
      <c r="Q104" s="33">
        <v>43776</v>
      </c>
      <c r="R104" s="33">
        <v>43770</v>
      </c>
      <c r="S104" s="33">
        <v>43783</v>
      </c>
      <c r="T104" s="65" t="s">
        <v>1256</v>
      </c>
      <c r="U104" s="91"/>
      <c r="V104" s="103"/>
    </row>
    <row r="105" spans="1:22" s="13" customFormat="1" ht="64.5" customHeight="1" x14ac:dyDescent="0.25">
      <c r="A105" s="64" t="s">
        <v>341</v>
      </c>
      <c r="B105" s="65">
        <v>43507</v>
      </c>
      <c r="C105" s="80">
        <v>1</v>
      </c>
      <c r="D105" s="80" t="s">
        <v>28</v>
      </c>
      <c r="E105" s="81" t="s">
        <v>336</v>
      </c>
      <c r="F105" s="80" t="s">
        <v>340</v>
      </c>
      <c r="G105" s="80">
        <v>17.8</v>
      </c>
      <c r="H105" s="80" t="s">
        <v>77</v>
      </c>
      <c r="I105" s="82">
        <v>144393.60000000001</v>
      </c>
      <c r="J105" s="82">
        <v>28878.720000000001</v>
      </c>
      <c r="K105" s="81"/>
      <c r="L105" s="80" t="s">
        <v>137</v>
      </c>
      <c r="M105" s="80" t="s">
        <v>342</v>
      </c>
      <c r="N105" s="83">
        <v>43495</v>
      </c>
      <c r="O105" s="80" t="s">
        <v>170</v>
      </c>
      <c r="P105" s="83">
        <v>43404</v>
      </c>
      <c r="Q105" s="83">
        <v>43776</v>
      </c>
      <c r="R105" s="83">
        <v>43770</v>
      </c>
      <c r="S105" s="83">
        <v>43783</v>
      </c>
      <c r="T105" s="83" t="s">
        <v>1602</v>
      </c>
      <c r="U105" s="120"/>
      <c r="V105" s="176"/>
    </row>
    <row r="106" spans="1:22" s="13" customFormat="1" ht="64.5" customHeight="1" x14ac:dyDescent="0.25">
      <c r="A106" s="64" t="s">
        <v>343</v>
      </c>
      <c r="B106" s="65">
        <v>43507</v>
      </c>
      <c r="C106" s="30">
        <v>1</v>
      </c>
      <c r="D106" s="30" t="s">
        <v>28</v>
      </c>
      <c r="E106" s="31" t="s">
        <v>336</v>
      </c>
      <c r="F106" s="30" t="s">
        <v>344</v>
      </c>
      <c r="G106" s="30">
        <v>18.5</v>
      </c>
      <c r="H106" s="30" t="s">
        <v>77</v>
      </c>
      <c r="I106" s="32">
        <v>150072</v>
      </c>
      <c r="J106" s="32">
        <v>30014.399999999998</v>
      </c>
      <c r="K106" s="31"/>
      <c r="L106" s="30" t="s">
        <v>137</v>
      </c>
      <c r="M106" s="30" t="s">
        <v>345</v>
      </c>
      <c r="N106" s="33">
        <v>43495</v>
      </c>
      <c r="O106" s="30" t="s">
        <v>170</v>
      </c>
      <c r="P106" s="33">
        <v>43404</v>
      </c>
      <c r="Q106" s="33">
        <v>43776</v>
      </c>
      <c r="R106" s="33">
        <v>43770</v>
      </c>
      <c r="S106" s="33">
        <v>43783</v>
      </c>
      <c r="T106" s="65" t="s">
        <v>1256</v>
      </c>
      <c r="U106" s="91"/>
      <c r="V106" s="103"/>
    </row>
    <row r="107" spans="1:22" s="13" customFormat="1" ht="64.5" customHeight="1" x14ac:dyDescent="0.25">
      <c r="A107" s="64" t="s">
        <v>347</v>
      </c>
      <c r="B107" s="65">
        <v>43507</v>
      </c>
      <c r="C107" s="30">
        <v>1</v>
      </c>
      <c r="D107" s="30" t="s">
        <v>28</v>
      </c>
      <c r="E107" s="31" t="s">
        <v>336</v>
      </c>
      <c r="F107" s="30" t="s">
        <v>346</v>
      </c>
      <c r="G107" s="30">
        <v>18.100000000000001</v>
      </c>
      <c r="H107" s="30" t="s">
        <v>77</v>
      </c>
      <c r="I107" s="32">
        <v>172728.30000000002</v>
      </c>
      <c r="J107" s="32">
        <v>34545.660000000003</v>
      </c>
      <c r="K107" s="31"/>
      <c r="L107" s="30" t="s">
        <v>137</v>
      </c>
      <c r="M107" s="30" t="s">
        <v>348</v>
      </c>
      <c r="N107" s="33">
        <v>43495</v>
      </c>
      <c r="O107" s="30" t="s">
        <v>170</v>
      </c>
      <c r="P107" s="33">
        <v>43404</v>
      </c>
      <c r="Q107" s="33">
        <v>43776</v>
      </c>
      <c r="R107" s="33">
        <v>43770</v>
      </c>
      <c r="S107" s="33">
        <v>43783</v>
      </c>
      <c r="T107" s="65" t="s">
        <v>1256</v>
      </c>
      <c r="U107" s="91"/>
      <c r="V107" s="103"/>
    </row>
    <row r="108" spans="1:22" s="13" customFormat="1" ht="64.5" customHeight="1" x14ac:dyDescent="0.25">
      <c r="A108" s="64" t="s">
        <v>350</v>
      </c>
      <c r="B108" s="65">
        <v>43507</v>
      </c>
      <c r="C108" s="30">
        <v>1</v>
      </c>
      <c r="D108" s="30" t="s">
        <v>28</v>
      </c>
      <c r="E108" s="31" t="s">
        <v>336</v>
      </c>
      <c r="F108" s="30" t="s">
        <v>349</v>
      </c>
      <c r="G108" s="30">
        <v>17.2</v>
      </c>
      <c r="H108" s="30" t="s">
        <v>77</v>
      </c>
      <c r="I108" s="32">
        <v>139526.39999999999</v>
      </c>
      <c r="J108" s="32">
        <v>27905.279999999995</v>
      </c>
      <c r="K108" s="31"/>
      <c r="L108" s="30" t="s">
        <v>137</v>
      </c>
      <c r="M108" s="30" t="s">
        <v>351</v>
      </c>
      <c r="N108" s="33">
        <v>43495</v>
      </c>
      <c r="O108" s="30" t="s">
        <v>170</v>
      </c>
      <c r="P108" s="33">
        <v>43404</v>
      </c>
      <c r="Q108" s="33">
        <v>43776</v>
      </c>
      <c r="R108" s="33">
        <v>43770</v>
      </c>
      <c r="S108" s="33">
        <v>43783</v>
      </c>
      <c r="T108" s="65" t="s">
        <v>1256</v>
      </c>
      <c r="U108" s="91"/>
      <c r="V108" s="103"/>
    </row>
    <row r="109" spans="1:22" s="13" customFormat="1" ht="64.5" customHeight="1" x14ac:dyDescent="0.25">
      <c r="A109" s="64" t="s">
        <v>352</v>
      </c>
      <c r="B109" s="65">
        <v>43507</v>
      </c>
      <c r="C109" s="30">
        <v>1</v>
      </c>
      <c r="D109" s="30" t="s">
        <v>28</v>
      </c>
      <c r="E109" s="31" t="s">
        <v>336</v>
      </c>
      <c r="F109" s="30" t="s">
        <v>353</v>
      </c>
      <c r="G109" s="30">
        <v>16.7</v>
      </c>
      <c r="H109" s="30" t="s">
        <v>77</v>
      </c>
      <c r="I109" s="32">
        <v>159368.1</v>
      </c>
      <c r="J109" s="32">
        <v>31873.620000000003</v>
      </c>
      <c r="K109" s="31"/>
      <c r="L109" s="30" t="s">
        <v>137</v>
      </c>
      <c r="M109" s="30" t="s">
        <v>354</v>
      </c>
      <c r="N109" s="33">
        <v>43495</v>
      </c>
      <c r="O109" s="30" t="s">
        <v>170</v>
      </c>
      <c r="P109" s="33">
        <v>43404</v>
      </c>
      <c r="Q109" s="33">
        <v>43776</v>
      </c>
      <c r="R109" s="33">
        <v>43770</v>
      </c>
      <c r="S109" s="33">
        <v>43783</v>
      </c>
      <c r="T109" s="65" t="s">
        <v>1256</v>
      </c>
      <c r="U109" s="91"/>
      <c r="V109" s="103"/>
    </row>
    <row r="110" spans="1:22" s="13" customFormat="1" ht="64.5" customHeight="1" x14ac:dyDescent="0.25">
      <c r="A110" s="64" t="s">
        <v>355</v>
      </c>
      <c r="B110" s="65">
        <v>43507</v>
      </c>
      <c r="C110" s="30">
        <v>1</v>
      </c>
      <c r="D110" s="30" t="s">
        <v>28</v>
      </c>
      <c r="E110" s="31" t="s">
        <v>336</v>
      </c>
      <c r="F110" s="30" t="s">
        <v>357</v>
      </c>
      <c r="G110" s="30">
        <v>35.799999999999997</v>
      </c>
      <c r="H110" s="30" t="s">
        <v>77</v>
      </c>
      <c r="I110" s="32">
        <v>290409.59999999998</v>
      </c>
      <c r="J110" s="32">
        <v>58081.919999999998</v>
      </c>
      <c r="K110" s="31"/>
      <c r="L110" s="30" t="s">
        <v>137</v>
      </c>
      <c r="M110" s="30" t="s">
        <v>356</v>
      </c>
      <c r="N110" s="33">
        <v>43488</v>
      </c>
      <c r="O110" s="30" t="s">
        <v>170</v>
      </c>
      <c r="P110" s="33">
        <v>43404</v>
      </c>
      <c r="Q110" s="33">
        <v>43762</v>
      </c>
      <c r="R110" s="33">
        <v>43756</v>
      </c>
      <c r="S110" s="33">
        <v>43769</v>
      </c>
      <c r="T110" s="65" t="s">
        <v>1136</v>
      </c>
      <c r="U110" s="91"/>
      <c r="V110" s="103"/>
    </row>
    <row r="111" spans="1:22" s="13" customFormat="1" ht="64.5" customHeight="1" x14ac:dyDescent="0.25">
      <c r="A111" s="64" t="s">
        <v>359</v>
      </c>
      <c r="B111" s="65">
        <v>43507</v>
      </c>
      <c r="C111" s="25">
        <v>1</v>
      </c>
      <c r="D111" s="25" t="s">
        <v>28</v>
      </c>
      <c r="E111" s="26" t="s">
        <v>336</v>
      </c>
      <c r="F111" s="25" t="s">
        <v>358</v>
      </c>
      <c r="G111" s="25">
        <v>17.7</v>
      </c>
      <c r="H111" s="25" t="s">
        <v>77</v>
      </c>
      <c r="I111" s="27">
        <v>168911.1</v>
      </c>
      <c r="J111" s="27">
        <v>33782.22</v>
      </c>
      <c r="K111" s="26"/>
      <c r="L111" s="25" t="s">
        <v>137</v>
      </c>
      <c r="M111" s="25" t="s">
        <v>360</v>
      </c>
      <c r="N111" s="28">
        <v>43488</v>
      </c>
      <c r="O111" s="25" t="s">
        <v>170</v>
      </c>
      <c r="P111" s="28">
        <v>43404</v>
      </c>
      <c r="Q111" s="28">
        <v>43606</v>
      </c>
      <c r="R111" s="28">
        <v>43600</v>
      </c>
      <c r="S111" s="28">
        <v>43613</v>
      </c>
      <c r="T111" s="28" t="s">
        <v>230</v>
      </c>
      <c r="U111" s="104">
        <v>1</v>
      </c>
      <c r="V111" s="104" t="s">
        <v>606</v>
      </c>
    </row>
    <row r="112" spans="1:22" s="13" customFormat="1" ht="64.5" customHeight="1" x14ac:dyDescent="0.25">
      <c r="A112" s="64" t="s">
        <v>362</v>
      </c>
      <c r="B112" s="65">
        <v>43507</v>
      </c>
      <c r="C112" s="25">
        <v>1</v>
      </c>
      <c r="D112" s="25" t="s">
        <v>28</v>
      </c>
      <c r="E112" s="26" t="s">
        <v>336</v>
      </c>
      <c r="F112" s="25" t="s">
        <v>361</v>
      </c>
      <c r="G112" s="25">
        <v>17.399999999999999</v>
      </c>
      <c r="H112" s="25" t="s">
        <v>77</v>
      </c>
      <c r="I112" s="27">
        <v>141148.79999999999</v>
      </c>
      <c r="J112" s="27">
        <v>28229.759999999998</v>
      </c>
      <c r="K112" s="26"/>
      <c r="L112" s="25" t="s">
        <v>137</v>
      </c>
      <c r="M112" s="25" t="s">
        <v>363</v>
      </c>
      <c r="N112" s="28">
        <v>43488</v>
      </c>
      <c r="O112" s="25" t="s">
        <v>170</v>
      </c>
      <c r="P112" s="28">
        <v>43404</v>
      </c>
      <c r="Q112" s="28">
        <v>43606</v>
      </c>
      <c r="R112" s="28">
        <v>43600</v>
      </c>
      <c r="S112" s="28">
        <v>43613</v>
      </c>
      <c r="T112" s="28" t="s">
        <v>230</v>
      </c>
      <c r="U112" s="104">
        <v>1</v>
      </c>
      <c r="V112" s="104" t="s">
        <v>1154</v>
      </c>
    </row>
    <row r="113" spans="1:22" s="13" customFormat="1" ht="64.5" customHeight="1" x14ac:dyDescent="0.25">
      <c r="A113" s="64" t="s">
        <v>365</v>
      </c>
      <c r="B113" s="65">
        <v>43507</v>
      </c>
      <c r="C113" s="25">
        <v>1</v>
      </c>
      <c r="D113" s="25" t="s">
        <v>28</v>
      </c>
      <c r="E113" s="26" t="s">
        <v>336</v>
      </c>
      <c r="F113" s="25" t="s">
        <v>364</v>
      </c>
      <c r="G113" s="25">
        <v>18.7</v>
      </c>
      <c r="H113" s="25" t="s">
        <v>77</v>
      </c>
      <c r="I113" s="27">
        <v>151694.39999999999</v>
      </c>
      <c r="J113" s="27">
        <v>30338.879999999997</v>
      </c>
      <c r="K113" s="26"/>
      <c r="L113" s="25" t="s">
        <v>137</v>
      </c>
      <c r="M113" s="25" t="s">
        <v>366</v>
      </c>
      <c r="N113" s="28">
        <v>43488</v>
      </c>
      <c r="O113" s="25" t="s">
        <v>170</v>
      </c>
      <c r="P113" s="28">
        <v>43404</v>
      </c>
      <c r="Q113" s="28">
        <v>43606</v>
      </c>
      <c r="R113" s="28">
        <v>43600</v>
      </c>
      <c r="S113" s="28">
        <v>43613</v>
      </c>
      <c r="T113" s="28" t="s">
        <v>230</v>
      </c>
      <c r="U113" s="104">
        <v>1</v>
      </c>
      <c r="V113" s="104" t="s">
        <v>607</v>
      </c>
    </row>
    <row r="114" spans="1:22" s="13" customFormat="1" ht="64.5" customHeight="1" x14ac:dyDescent="0.25">
      <c r="A114" s="64" t="s">
        <v>368</v>
      </c>
      <c r="B114" s="65">
        <v>43507</v>
      </c>
      <c r="C114" s="30">
        <v>1</v>
      </c>
      <c r="D114" s="30" t="s">
        <v>28</v>
      </c>
      <c r="E114" s="31" t="s">
        <v>336</v>
      </c>
      <c r="F114" s="30" t="s">
        <v>367</v>
      </c>
      <c r="G114" s="30">
        <v>19.2</v>
      </c>
      <c r="H114" s="30" t="s">
        <v>77</v>
      </c>
      <c r="I114" s="32">
        <v>183225.60000000001</v>
      </c>
      <c r="J114" s="32">
        <v>36645.120000000003</v>
      </c>
      <c r="K114" s="31"/>
      <c r="L114" s="30" t="s">
        <v>137</v>
      </c>
      <c r="M114" s="30" t="s">
        <v>369</v>
      </c>
      <c r="N114" s="33">
        <v>43488</v>
      </c>
      <c r="O114" s="30" t="s">
        <v>170</v>
      </c>
      <c r="P114" s="33">
        <v>43404</v>
      </c>
      <c r="Q114" s="33">
        <v>43762</v>
      </c>
      <c r="R114" s="33">
        <v>43756</v>
      </c>
      <c r="S114" s="33">
        <v>43769</v>
      </c>
      <c r="T114" s="65" t="s">
        <v>1136</v>
      </c>
      <c r="U114" s="91"/>
      <c r="V114" s="103"/>
    </row>
    <row r="115" spans="1:22" s="13" customFormat="1" ht="64.5" customHeight="1" x14ac:dyDescent="0.25">
      <c r="A115" s="64" t="s">
        <v>371</v>
      </c>
      <c r="B115" s="65">
        <v>43507</v>
      </c>
      <c r="C115" s="30">
        <v>1</v>
      </c>
      <c r="D115" s="30" t="s">
        <v>28</v>
      </c>
      <c r="E115" s="31" t="s">
        <v>336</v>
      </c>
      <c r="F115" s="30" t="s">
        <v>370</v>
      </c>
      <c r="G115" s="30">
        <v>17.5</v>
      </c>
      <c r="H115" s="30" t="s">
        <v>77</v>
      </c>
      <c r="I115" s="32">
        <v>167002.5</v>
      </c>
      <c r="J115" s="32">
        <v>33400.5</v>
      </c>
      <c r="K115" s="31"/>
      <c r="L115" s="30" t="s">
        <v>137</v>
      </c>
      <c r="M115" s="30" t="s">
        <v>372</v>
      </c>
      <c r="N115" s="33">
        <v>43488</v>
      </c>
      <c r="O115" s="30" t="s">
        <v>170</v>
      </c>
      <c r="P115" s="33">
        <v>43404</v>
      </c>
      <c r="Q115" s="33">
        <v>43762</v>
      </c>
      <c r="R115" s="33">
        <v>43756</v>
      </c>
      <c r="S115" s="33">
        <v>43769</v>
      </c>
      <c r="T115" s="65" t="s">
        <v>1136</v>
      </c>
      <c r="U115" s="91"/>
      <c r="V115" s="103"/>
    </row>
    <row r="116" spans="1:22" s="13" customFormat="1" ht="97.5" customHeight="1" x14ac:dyDescent="0.25">
      <c r="A116" s="64" t="s">
        <v>374</v>
      </c>
      <c r="B116" s="65">
        <v>43507</v>
      </c>
      <c r="C116" s="25">
        <v>1</v>
      </c>
      <c r="D116" s="25" t="s">
        <v>28</v>
      </c>
      <c r="E116" s="26" t="s">
        <v>336</v>
      </c>
      <c r="F116" s="25" t="s">
        <v>373</v>
      </c>
      <c r="G116" s="25">
        <v>17.2</v>
      </c>
      <c r="H116" s="25" t="s">
        <v>77</v>
      </c>
      <c r="I116" s="27">
        <v>164139.6</v>
      </c>
      <c r="J116" s="27">
        <v>32827.919999999998</v>
      </c>
      <c r="K116" s="26" t="s">
        <v>1114</v>
      </c>
      <c r="L116" s="25" t="s">
        <v>137</v>
      </c>
      <c r="M116" s="25" t="s">
        <v>375</v>
      </c>
      <c r="N116" s="28">
        <v>43488</v>
      </c>
      <c r="O116" s="25" t="s">
        <v>170</v>
      </c>
      <c r="P116" s="28">
        <v>43404</v>
      </c>
      <c r="Q116" s="28">
        <v>43606</v>
      </c>
      <c r="R116" s="28">
        <v>43600</v>
      </c>
      <c r="S116" s="28">
        <v>43613</v>
      </c>
      <c r="T116" s="127" t="s">
        <v>1116</v>
      </c>
      <c r="U116" s="104"/>
      <c r="V116" s="114"/>
    </row>
    <row r="117" spans="1:22" s="13" customFormat="1" ht="64.5" customHeight="1" x14ac:dyDescent="0.25">
      <c r="A117" s="64" t="s">
        <v>379</v>
      </c>
      <c r="B117" s="65">
        <v>43507</v>
      </c>
      <c r="C117" s="30">
        <v>1</v>
      </c>
      <c r="D117" s="30" t="s">
        <v>28</v>
      </c>
      <c r="E117" s="31" t="s">
        <v>336</v>
      </c>
      <c r="F117" s="30" t="s">
        <v>376</v>
      </c>
      <c r="G117" s="30">
        <v>52.6</v>
      </c>
      <c r="H117" s="30" t="s">
        <v>77</v>
      </c>
      <c r="I117" s="32">
        <v>501961.8</v>
      </c>
      <c r="J117" s="32">
        <v>100392.36</v>
      </c>
      <c r="K117" s="31"/>
      <c r="L117" s="30" t="s">
        <v>137</v>
      </c>
      <c r="M117" s="30" t="s">
        <v>377</v>
      </c>
      <c r="N117" s="33">
        <v>43488</v>
      </c>
      <c r="O117" s="30" t="s">
        <v>170</v>
      </c>
      <c r="P117" s="33">
        <v>43404</v>
      </c>
      <c r="Q117" s="33">
        <v>43762</v>
      </c>
      <c r="R117" s="33">
        <v>43756</v>
      </c>
      <c r="S117" s="33">
        <v>43769</v>
      </c>
      <c r="T117" s="65" t="s">
        <v>1136</v>
      </c>
      <c r="U117" s="91"/>
      <c r="V117" s="103"/>
    </row>
    <row r="118" spans="1:22" s="13" customFormat="1" ht="64.5" customHeight="1" x14ac:dyDescent="0.25">
      <c r="A118" s="64" t="s">
        <v>380</v>
      </c>
      <c r="B118" s="65">
        <v>43507</v>
      </c>
      <c r="C118" s="30">
        <v>1</v>
      </c>
      <c r="D118" s="30" t="s">
        <v>28</v>
      </c>
      <c r="E118" s="31" t="s">
        <v>336</v>
      </c>
      <c r="F118" s="30" t="s">
        <v>378</v>
      </c>
      <c r="G118" s="30">
        <v>54.3</v>
      </c>
      <c r="H118" s="30" t="s">
        <v>77</v>
      </c>
      <c r="I118" s="32">
        <v>518184.89999999997</v>
      </c>
      <c r="J118" s="32">
        <v>103636.98</v>
      </c>
      <c r="K118" s="31"/>
      <c r="L118" s="30" t="s">
        <v>137</v>
      </c>
      <c r="M118" s="30" t="s">
        <v>381</v>
      </c>
      <c r="N118" s="33">
        <v>43488</v>
      </c>
      <c r="O118" s="30" t="s">
        <v>170</v>
      </c>
      <c r="P118" s="33">
        <v>43404</v>
      </c>
      <c r="Q118" s="33">
        <v>43762</v>
      </c>
      <c r="R118" s="33">
        <v>43756</v>
      </c>
      <c r="S118" s="33">
        <v>43769</v>
      </c>
      <c r="T118" s="65" t="s">
        <v>1136</v>
      </c>
      <c r="U118" s="91"/>
      <c r="V118" s="103"/>
    </row>
    <row r="119" spans="1:22" s="13" customFormat="1" ht="64.5" customHeight="1" x14ac:dyDescent="0.25">
      <c r="A119" s="64" t="s">
        <v>400</v>
      </c>
      <c r="B119" s="65">
        <v>43515</v>
      </c>
      <c r="C119" s="30">
        <v>1</v>
      </c>
      <c r="D119" s="30" t="s">
        <v>118</v>
      </c>
      <c r="E119" s="31" t="s">
        <v>131</v>
      </c>
      <c r="F119" s="30" t="s">
        <v>401</v>
      </c>
      <c r="G119" s="30">
        <v>60.4</v>
      </c>
      <c r="H119" s="30" t="s">
        <v>77</v>
      </c>
      <c r="I119" s="32">
        <v>578450.80000000005</v>
      </c>
      <c r="J119" s="32">
        <v>115690.16</v>
      </c>
      <c r="K119" s="31"/>
      <c r="L119" s="30" t="s">
        <v>137</v>
      </c>
      <c r="M119" s="30" t="s">
        <v>402</v>
      </c>
      <c r="N119" s="33">
        <v>43495</v>
      </c>
      <c r="O119" s="30" t="s">
        <v>170</v>
      </c>
      <c r="P119" s="33">
        <v>43404</v>
      </c>
      <c r="Q119" s="33">
        <v>43766</v>
      </c>
      <c r="R119" s="33">
        <v>43761</v>
      </c>
      <c r="S119" s="33">
        <v>43774</v>
      </c>
      <c r="T119" s="65" t="s">
        <v>1256</v>
      </c>
      <c r="U119" s="91"/>
      <c r="V119" s="103"/>
    </row>
    <row r="120" spans="1:22" s="13" customFormat="1" ht="64.5" customHeight="1" x14ac:dyDescent="0.25">
      <c r="A120" s="64" t="s">
        <v>403</v>
      </c>
      <c r="B120" s="65">
        <v>43515</v>
      </c>
      <c r="C120" s="25">
        <v>1</v>
      </c>
      <c r="D120" s="25" t="s">
        <v>118</v>
      </c>
      <c r="E120" s="26" t="s">
        <v>201</v>
      </c>
      <c r="F120" s="25" t="s">
        <v>404</v>
      </c>
      <c r="G120" s="25">
        <v>28.1</v>
      </c>
      <c r="H120" s="25" t="s">
        <v>77</v>
      </c>
      <c r="I120" s="27">
        <v>269113.7</v>
      </c>
      <c r="J120" s="27">
        <v>53822.74</v>
      </c>
      <c r="K120" s="26" t="s">
        <v>407</v>
      </c>
      <c r="L120" s="25" t="s">
        <v>137</v>
      </c>
      <c r="M120" s="25" t="s">
        <v>405</v>
      </c>
      <c r="N120" s="28">
        <v>43495</v>
      </c>
      <c r="O120" s="25" t="s">
        <v>170</v>
      </c>
      <c r="P120" s="28">
        <v>43404</v>
      </c>
      <c r="Q120" s="28">
        <v>43537</v>
      </c>
      <c r="R120" s="28">
        <v>43531</v>
      </c>
      <c r="S120" s="28">
        <v>43544</v>
      </c>
      <c r="T120" s="26"/>
      <c r="U120" s="104">
        <v>1</v>
      </c>
      <c r="V120" s="104" t="s">
        <v>506</v>
      </c>
    </row>
    <row r="121" spans="1:22" s="13" customFormat="1" ht="64.5" customHeight="1" x14ac:dyDescent="0.25">
      <c r="A121" s="58" t="s">
        <v>406</v>
      </c>
      <c r="B121" s="59">
        <v>43515</v>
      </c>
      <c r="C121" s="25">
        <v>1</v>
      </c>
      <c r="D121" s="25" t="s">
        <v>119</v>
      </c>
      <c r="E121" s="26" t="s">
        <v>329</v>
      </c>
      <c r="F121" s="25" t="s">
        <v>408</v>
      </c>
      <c r="G121" s="25">
        <v>25.8</v>
      </c>
      <c r="H121" s="25" t="s">
        <v>77</v>
      </c>
      <c r="I121" s="27">
        <v>246209.4</v>
      </c>
      <c r="J121" s="27">
        <v>49241.88</v>
      </c>
      <c r="K121" s="26" t="s">
        <v>1255</v>
      </c>
      <c r="L121" s="25" t="s">
        <v>137</v>
      </c>
      <c r="M121" s="25" t="s">
        <v>409</v>
      </c>
      <c r="N121" s="28">
        <v>43475</v>
      </c>
      <c r="O121" s="25" t="s">
        <v>170</v>
      </c>
      <c r="P121" s="28">
        <v>43404</v>
      </c>
      <c r="Q121" s="28">
        <v>43677</v>
      </c>
      <c r="R121" s="28">
        <v>43671</v>
      </c>
      <c r="S121" s="28">
        <v>43685</v>
      </c>
      <c r="T121" s="28" t="s">
        <v>116</v>
      </c>
      <c r="U121" s="104">
        <v>1</v>
      </c>
      <c r="V121" s="104" t="s">
        <v>1280</v>
      </c>
    </row>
    <row r="122" spans="1:22" s="13" customFormat="1" ht="64.5" customHeight="1" x14ac:dyDescent="0.25">
      <c r="A122" s="58" t="s">
        <v>411</v>
      </c>
      <c r="B122" s="59">
        <v>43515</v>
      </c>
      <c r="C122" s="25">
        <v>1</v>
      </c>
      <c r="D122" s="25" t="s">
        <v>118</v>
      </c>
      <c r="E122" s="26" t="s">
        <v>201</v>
      </c>
      <c r="F122" s="25" t="s">
        <v>427</v>
      </c>
      <c r="G122" s="25">
        <v>4.3</v>
      </c>
      <c r="H122" s="38" t="s">
        <v>428</v>
      </c>
      <c r="I122" s="27">
        <v>46465.8</v>
      </c>
      <c r="J122" s="27">
        <v>9293.16</v>
      </c>
      <c r="K122" s="26" t="s">
        <v>429</v>
      </c>
      <c r="L122" s="25" t="s">
        <v>137</v>
      </c>
      <c r="M122" s="25" t="s">
        <v>430</v>
      </c>
      <c r="N122" s="28">
        <v>43500</v>
      </c>
      <c r="O122" s="25" t="s">
        <v>431</v>
      </c>
      <c r="P122" s="28">
        <v>43399</v>
      </c>
      <c r="Q122" s="28">
        <v>43537</v>
      </c>
      <c r="R122" s="28">
        <v>43531</v>
      </c>
      <c r="S122" s="28">
        <v>43544</v>
      </c>
      <c r="T122" s="26"/>
      <c r="U122" s="104">
        <v>1</v>
      </c>
      <c r="V122" s="104" t="s">
        <v>429</v>
      </c>
    </row>
    <row r="123" spans="1:22" s="13" customFormat="1" ht="64.5" customHeight="1" x14ac:dyDescent="0.25">
      <c r="A123" s="58" t="s">
        <v>413</v>
      </c>
      <c r="B123" s="59">
        <v>43515</v>
      </c>
      <c r="C123" s="25">
        <v>1</v>
      </c>
      <c r="D123" s="25" t="s">
        <v>118</v>
      </c>
      <c r="E123" s="26" t="s">
        <v>131</v>
      </c>
      <c r="F123" s="25" t="s">
        <v>432</v>
      </c>
      <c r="G123" s="25">
        <v>22.7</v>
      </c>
      <c r="H123" s="38" t="s">
        <v>433</v>
      </c>
      <c r="I123" s="27">
        <v>347310</v>
      </c>
      <c r="J123" s="27">
        <v>69462</v>
      </c>
      <c r="K123" s="26" t="s">
        <v>434</v>
      </c>
      <c r="L123" s="25" t="s">
        <v>137</v>
      </c>
      <c r="M123" s="25" t="s">
        <v>435</v>
      </c>
      <c r="N123" s="28">
        <v>43502</v>
      </c>
      <c r="O123" s="25" t="s">
        <v>436</v>
      </c>
      <c r="P123" s="28">
        <v>43404</v>
      </c>
      <c r="Q123" s="28">
        <v>43537</v>
      </c>
      <c r="R123" s="28">
        <v>43531</v>
      </c>
      <c r="S123" s="28">
        <v>43544</v>
      </c>
      <c r="T123" s="26"/>
      <c r="U123" s="104">
        <v>1</v>
      </c>
      <c r="V123" s="104" t="s">
        <v>505</v>
      </c>
    </row>
    <row r="124" spans="1:22" s="13" customFormat="1" ht="64.5" customHeight="1" x14ac:dyDescent="0.25">
      <c r="A124" s="58" t="s">
        <v>414</v>
      </c>
      <c r="B124" s="59">
        <v>43517</v>
      </c>
      <c r="C124" s="30">
        <v>1</v>
      </c>
      <c r="D124" s="30" t="s">
        <v>5</v>
      </c>
      <c r="E124" s="31" t="s">
        <v>438</v>
      </c>
      <c r="F124" s="30" t="s">
        <v>439</v>
      </c>
      <c r="G124" s="30">
        <v>22</v>
      </c>
      <c r="H124" s="30" t="s">
        <v>77</v>
      </c>
      <c r="I124" s="32">
        <v>377498</v>
      </c>
      <c r="J124" s="32">
        <v>75499.600000000006</v>
      </c>
      <c r="K124" s="31" t="s">
        <v>1257</v>
      </c>
      <c r="L124" s="30" t="s">
        <v>137</v>
      </c>
      <c r="M124" s="30" t="s">
        <v>440</v>
      </c>
      <c r="N124" s="33">
        <v>43504</v>
      </c>
      <c r="O124" s="30" t="s">
        <v>441</v>
      </c>
      <c r="P124" s="33">
        <v>43405</v>
      </c>
      <c r="Q124" s="123">
        <v>43775</v>
      </c>
      <c r="R124" s="123">
        <v>43769</v>
      </c>
      <c r="S124" s="123">
        <v>43782</v>
      </c>
      <c r="T124" s="65" t="s">
        <v>437</v>
      </c>
      <c r="U124" s="91"/>
      <c r="V124" s="103"/>
    </row>
    <row r="125" spans="1:22" s="13" customFormat="1" ht="111" customHeight="1" x14ac:dyDescent="0.25">
      <c r="A125" s="58" t="s">
        <v>415</v>
      </c>
      <c r="B125" s="59">
        <v>43517</v>
      </c>
      <c r="C125" s="25">
        <v>1</v>
      </c>
      <c r="D125" s="25" t="s">
        <v>5</v>
      </c>
      <c r="E125" s="26" t="s">
        <v>446</v>
      </c>
      <c r="F125" s="17" t="s">
        <v>445</v>
      </c>
      <c r="G125" s="25">
        <v>3950</v>
      </c>
      <c r="H125" s="38" t="s">
        <v>447</v>
      </c>
      <c r="I125" s="27">
        <v>34898250</v>
      </c>
      <c r="J125" s="27">
        <v>6979650</v>
      </c>
      <c r="K125" s="26" t="s">
        <v>444</v>
      </c>
      <c r="L125" s="25" t="s">
        <v>50</v>
      </c>
      <c r="M125" s="25" t="s">
        <v>442</v>
      </c>
      <c r="N125" s="28">
        <v>43495</v>
      </c>
      <c r="O125" s="25" t="s">
        <v>443</v>
      </c>
      <c r="P125" s="28">
        <v>43383</v>
      </c>
      <c r="Q125" s="28">
        <v>43538</v>
      </c>
      <c r="R125" s="28">
        <v>43531</v>
      </c>
      <c r="S125" s="28">
        <v>43546</v>
      </c>
      <c r="T125" s="175" t="s">
        <v>1594</v>
      </c>
      <c r="U125" s="104">
        <v>2</v>
      </c>
      <c r="V125" s="104" t="s">
        <v>575</v>
      </c>
    </row>
    <row r="126" spans="1:22" s="13" customFormat="1" ht="111" customHeight="1" x14ac:dyDescent="0.25">
      <c r="A126" s="58" t="s">
        <v>416</v>
      </c>
      <c r="B126" s="59">
        <v>43517</v>
      </c>
      <c r="C126" s="25">
        <v>1</v>
      </c>
      <c r="D126" s="25" t="s">
        <v>28</v>
      </c>
      <c r="E126" s="26" t="s">
        <v>336</v>
      </c>
      <c r="F126" s="25" t="s">
        <v>449</v>
      </c>
      <c r="G126" s="25">
        <v>52.8</v>
      </c>
      <c r="H126" s="25" t="s">
        <v>77</v>
      </c>
      <c r="I126" s="27">
        <v>503870.39999999997</v>
      </c>
      <c r="J126" s="27">
        <v>100774.07999999999</v>
      </c>
      <c r="K126" s="26" t="s">
        <v>450</v>
      </c>
      <c r="L126" s="25" t="s">
        <v>137</v>
      </c>
      <c r="M126" s="25" t="s">
        <v>451</v>
      </c>
      <c r="N126" s="28">
        <v>43504</v>
      </c>
      <c r="O126" s="25" t="s">
        <v>170</v>
      </c>
      <c r="P126" s="28">
        <v>43404</v>
      </c>
      <c r="Q126" s="28">
        <v>43546</v>
      </c>
      <c r="R126" s="28">
        <v>43539</v>
      </c>
      <c r="S126" s="28">
        <v>43552</v>
      </c>
      <c r="T126" s="26"/>
      <c r="U126" s="104"/>
      <c r="V126" s="118" t="s">
        <v>738</v>
      </c>
    </row>
    <row r="127" spans="1:22" s="13" customFormat="1" ht="111" customHeight="1" x14ac:dyDescent="0.25">
      <c r="A127" s="58" t="s">
        <v>416</v>
      </c>
      <c r="B127" s="59">
        <v>43517</v>
      </c>
      <c r="C127" s="25">
        <v>2</v>
      </c>
      <c r="D127" s="25" t="s">
        <v>28</v>
      </c>
      <c r="E127" s="26" t="s">
        <v>336</v>
      </c>
      <c r="F127" s="25" t="s">
        <v>452</v>
      </c>
      <c r="G127" s="25">
        <v>54.2</v>
      </c>
      <c r="H127" s="25" t="s">
        <v>77</v>
      </c>
      <c r="I127" s="27">
        <v>517230.60000000003</v>
      </c>
      <c r="J127" s="27">
        <v>103446.12000000001</v>
      </c>
      <c r="K127" s="26" t="s">
        <v>453</v>
      </c>
      <c r="L127" s="25" t="s">
        <v>137</v>
      </c>
      <c r="M127" s="25" t="s">
        <v>454</v>
      </c>
      <c r="N127" s="28">
        <v>43504</v>
      </c>
      <c r="O127" s="25" t="s">
        <v>170</v>
      </c>
      <c r="P127" s="28">
        <v>43404</v>
      </c>
      <c r="Q127" s="28">
        <v>43546</v>
      </c>
      <c r="R127" s="28">
        <v>43539</v>
      </c>
      <c r="S127" s="28">
        <v>43552</v>
      </c>
      <c r="T127" s="26"/>
      <c r="U127" s="104"/>
      <c r="V127" s="118" t="s">
        <v>738</v>
      </c>
    </row>
    <row r="128" spans="1:22" s="13" customFormat="1" ht="111" customHeight="1" x14ac:dyDescent="0.25">
      <c r="A128" s="58" t="s">
        <v>416</v>
      </c>
      <c r="B128" s="59">
        <v>43517</v>
      </c>
      <c r="C128" s="25">
        <v>3</v>
      </c>
      <c r="D128" s="25" t="s">
        <v>28</v>
      </c>
      <c r="E128" s="26" t="s">
        <v>134</v>
      </c>
      <c r="F128" s="25" t="s">
        <v>246</v>
      </c>
      <c r="G128" s="25">
        <v>33.200000000000003</v>
      </c>
      <c r="H128" s="25" t="s">
        <v>77</v>
      </c>
      <c r="I128" s="27">
        <v>316827.59999999998</v>
      </c>
      <c r="J128" s="27">
        <v>63365.52</v>
      </c>
      <c r="K128" s="26" t="s">
        <v>247</v>
      </c>
      <c r="L128" s="25" t="s">
        <v>137</v>
      </c>
      <c r="M128" s="25" t="s">
        <v>248</v>
      </c>
      <c r="N128" s="28">
        <v>43475</v>
      </c>
      <c r="O128" s="25" t="s">
        <v>170</v>
      </c>
      <c r="P128" s="28">
        <v>43404</v>
      </c>
      <c r="Q128" s="28">
        <v>43546</v>
      </c>
      <c r="R128" s="28">
        <v>43539</v>
      </c>
      <c r="S128" s="28">
        <v>43552</v>
      </c>
      <c r="T128" s="26" t="s">
        <v>464</v>
      </c>
      <c r="U128" s="104"/>
      <c r="V128" s="118" t="s">
        <v>738</v>
      </c>
    </row>
    <row r="129" spans="1:22" s="13" customFormat="1" ht="159" customHeight="1" x14ac:dyDescent="0.25">
      <c r="A129" s="58" t="s">
        <v>417</v>
      </c>
      <c r="B129" s="59">
        <v>43517</v>
      </c>
      <c r="C129" s="25">
        <v>1</v>
      </c>
      <c r="D129" s="25" t="s">
        <v>118</v>
      </c>
      <c r="E129" s="26" t="s">
        <v>131</v>
      </c>
      <c r="F129" s="25" t="s">
        <v>455</v>
      </c>
      <c r="G129" s="25">
        <v>618.1</v>
      </c>
      <c r="H129" s="38" t="s">
        <v>456</v>
      </c>
      <c r="I129" s="27">
        <v>8380199.7999999998</v>
      </c>
      <c r="J129" s="27">
        <v>1676039.96</v>
      </c>
      <c r="K129" s="26" t="s">
        <v>457</v>
      </c>
      <c r="L129" s="25" t="s">
        <v>50</v>
      </c>
      <c r="M129" s="25" t="s">
        <v>458</v>
      </c>
      <c r="N129" s="28">
        <v>43503</v>
      </c>
      <c r="O129" s="25" t="s">
        <v>459</v>
      </c>
      <c r="P129" s="28">
        <v>43396</v>
      </c>
      <c r="Q129" s="28">
        <v>43599</v>
      </c>
      <c r="R129" s="28">
        <v>43593</v>
      </c>
      <c r="S129" s="28">
        <v>43602</v>
      </c>
      <c r="T129" s="65" t="s">
        <v>1113</v>
      </c>
      <c r="U129" s="104"/>
      <c r="V129" s="114"/>
    </row>
    <row r="130" spans="1:22" s="13" customFormat="1" ht="111" customHeight="1" x14ac:dyDescent="0.25">
      <c r="A130" s="64" t="s">
        <v>418</v>
      </c>
      <c r="B130" s="65">
        <v>43517</v>
      </c>
      <c r="C130" s="25">
        <v>1</v>
      </c>
      <c r="D130" s="25" t="s">
        <v>118</v>
      </c>
      <c r="E130" s="26" t="s">
        <v>131</v>
      </c>
      <c r="F130" s="25" t="s">
        <v>460</v>
      </c>
      <c r="G130" s="25">
        <v>57.1</v>
      </c>
      <c r="H130" s="25" t="s">
        <v>77</v>
      </c>
      <c r="I130" s="27">
        <v>546846.69999999995</v>
      </c>
      <c r="J130" s="27">
        <v>109369.34</v>
      </c>
      <c r="K130" s="26" t="s">
        <v>582</v>
      </c>
      <c r="L130" s="25" t="s">
        <v>156</v>
      </c>
      <c r="M130" s="25" t="s">
        <v>461</v>
      </c>
      <c r="N130" s="28">
        <v>43509</v>
      </c>
      <c r="O130" s="25" t="s">
        <v>170</v>
      </c>
      <c r="P130" s="28">
        <v>43404</v>
      </c>
      <c r="Q130" s="28">
        <v>43546</v>
      </c>
      <c r="R130" s="28">
        <v>43539</v>
      </c>
      <c r="S130" s="28">
        <v>43552</v>
      </c>
      <c r="T130" s="26"/>
      <c r="U130" s="104">
        <v>1</v>
      </c>
      <c r="V130" s="114" t="s">
        <v>205</v>
      </c>
    </row>
    <row r="131" spans="1:22" s="13" customFormat="1" ht="111" customHeight="1" x14ac:dyDescent="0.25">
      <c r="A131" s="64" t="s">
        <v>418</v>
      </c>
      <c r="B131" s="65">
        <v>43517</v>
      </c>
      <c r="C131" s="25">
        <v>2</v>
      </c>
      <c r="D131" s="25" t="s">
        <v>118</v>
      </c>
      <c r="E131" s="26" t="s">
        <v>131</v>
      </c>
      <c r="F131" s="25" t="s">
        <v>462</v>
      </c>
      <c r="G131" s="25">
        <v>78</v>
      </c>
      <c r="H131" s="25" t="s">
        <v>77</v>
      </c>
      <c r="I131" s="27">
        <v>747006</v>
      </c>
      <c r="J131" s="27">
        <v>149401.20000000001</v>
      </c>
      <c r="K131" s="26" t="s">
        <v>582</v>
      </c>
      <c r="L131" s="25" t="s">
        <v>156</v>
      </c>
      <c r="M131" s="25" t="s">
        <v>463</v>
      </c>
      <c r="N131" s="28">
        <v>43511</v>
      </c>
      <c r="O131" s="25" t="s">
        <v>170</v>
      </c>
      <c r="P131" s="28">
        <v>43404</v>
      </c>
      <c r="Q131" s="28">
        <v>43546</v>
      </c>
      <c r="R131" s="28">
        <v>43539</v>
      </c>
      <c r="S131" s="28">
        <v>43552</v>
      </c>
      <c r="T131" s="26"/>
      <c r="U131" s="112"/>
      <c r="V131" s="112" t="s">
        <v>610</v>
      </c>
    </row>
    <row r="132" spans="1:22" s="13" customFormat="1" ht="77.25" customHeight="1" x14ac:dyDescent="0.25">
      <c r="A132" s="64" t="s">
        <v>466</v>
      </c>
      <c r="B132" s="65">
        <v>43522</v>
      </c>
      <c r="C132" s="25">
        <v>1</v>
      </c>
      <c r="D132" s="25" t="s">
        <v>470</v>
      </c>
      <c r="E132" s="26" t="s">
        <v>336</v>
      </c>
      <c r="F132" s="25" t="s">
        <v>467</v>
      </c>
      <c r="G132" s="25" t="s">
        <v>468</v>
      </c>
      <c r="H132" s="25" t="s">
        <v>469</v>
      </c>
      <c r="I132" s="27">
        <v>19700000</v>
      </c>
      <c r="J132" s="27">
        <v>3940000</v>
      </c>
      <c r="K132" s="26"/>
      <c r="L132" s="25" t="s">
        <v>50</v>
      </c>
      <c r="M132" s="25" t="s">
        <v>471</v>
      </c>
      <c r="N132" s="28">
        <v>43508</v>
      </c>
      <c r="O132" s="25" t="s">
        <v>472</v>
      </c>
      <c r="P132" s="28">
        <v>43346</v>
      </c>
      <c r="Q132" s="28">
        <v>43556</v>
      </c>
      <c r="R132" s="28">
        <v>43550</v>
      </c>
      <c r="S132" s="28">
        <v>43563</v>
      </c>
      <c r="T132" s="110" t="s">
        <v>53</v>
      </c>
      <c r="U132" s="104">
        <v>3</v>
      </c>
      <c r="V132" s="104" t="s">
        <v>1595</v>
      </c>
    </row>
    <row r="133" spans="1:22" s="13" customFormat="1" ht="102" x14ac:dyDescent="0.25">
      <c r="A133" s="64" t="s">
        <v>475</v>
      </c>
      <c r="B133" s="65">
        <v>43524</v>
      </c>
      <c r="C133" s="25">
        <v>1</v>
      </c>
      <c r="D133" s="25" t="s">
        <v>28</v>
      </c>
      <c r="E133" s="26" t="s">
        <v>336</v>
      </c>
      <c r="F133" s="25" t="s">
        <v>476</v>
      </c>
      <c r="G133" s="25">
        <v>292.3</v>
      </c>
      <c r="H133" s="113" t="s">
        <v>477</v>
      </c>
      <c r="I133" s="27">
        <v>3610197.3000000003</v>
      </c>
      <c r="J133" s="27">
        <v>722039.46000000008</v>
      </c>
      <c r="K133" s="26"/>
      <c r="L133" s="25" t="s">
        <v>50</v>
      </c>
      <c r="M133" s="25" t="s">
        <v>478</v>
      </c>
      <c r="N133" s="28">
        <v>43501</v>
      </c>
      <c r="O133" s="25" t="s">
        <v>479</v>
      </c>
      <c r="P133" s="28">
        <v>43413</v>
      </c>
      <c r="Q133" s="28">
        <v>43558</v>
      </c>
      <c r="R133" s="28">
        <v>43552</v>
      </c>
      <c r="S133" s="28">
        <v>43565</v>
      </c>
      <c r="T133" s="26"/>
      <c r="U133" s="104">
        <v>1</v>
      </c>
      <c r="V133" s="104" t="s">
        <v>626</v>
      </c>
    </row>
    <row r="134" spans="1:22" s="13" customFormat="1" ht="76.5" x14ac:dyDescent="0.25">
      <c r="A134" s="64" t="s">
        <v>480</v>
      </c>
      <c r="B134" s="65">
        <v>43524</v>
      </c>
      <c r="C134" s="25">
        <v>1</v>
      </c>
      <c r="D134" s="25" t="s">
        <v>28</v>
      </c>
      <c r="E134" s="26" t="s">
        <v>336</v>
      </c>
      <c r="F134" s="25" t="s">
        <v>481</v>
      </c>
      <c r="G134" s="25">
        <v>17.3</v>
      </c>
      <c r="H134" s="113" t="s">
        <v>482</v>
      </c>
      <c r="I134" s="27">
        <v>251369</v>
      </c>
      <c r="J134" s="27">
        <v>50273.8</v>
      </c>
      <c r="K134" s="26"/>
      <c r="L134" s="25" t="s">
        <v>137</v>
      </c>
      <c r="M134" s="25" t="s">
        <v>483</v>
      </c>
      <c r="N134" s="28">
        <v>43500</v>
      </c>
      <c r="O134" s="25" t="s">
        <v>479</v>
      </c>
      <c r="P134" s="28">
        <v>43413</v>
      </c>
      <c r="Q134" s="28">
        <v>43560</v>
      </c>
      <c r="R134" s="28">
        <v>43553</v>
      </c>
      <c r="S134" s="28">
        <v>43570</v>
      </c>
      <c r="T134" s="26"/>
      <c r="U134" s="104">
        <v>1</v>
      </c>
      <c r="V134" s="104" t="s">
        <v>625</v>
      </c>
    </row>
    <row r="135" spans="1:22" s="13" customFormat="1" ht="76.5" x14ac:dyDescent="0.25">
      <c r="A135" s="64" t="s">
        <v>484</v>
      </c>
      <c r="B135" s="65">
        <v>43524</v>
      </c>
      <c r="C135" s="25">
        <v>1</v>
      </c>
      <c r="D135" s="25" t="s">
        <v>28</v>
      </c>
      <c r="E135" s="26" t="s">
        <v>336</v>
      </c>
      <c r="F135" s="25" t="s">
        <v>485</v>
      </c>
      <c r="G135" s="25">
        <v>18.5</v>
      </c>
      <c r="H135" s="113" t="s">
        <v>482</v>
      </c>
      <c r="I135" s="27">
        <v>268805</v>
      </c>
      <c r="J135" s="27">
        <v>53761</v>
      </c>
      <c r="K135" s="26"/>
      <c r="L135" s="25" t="s">
        <v>137</v>
      </c>
      <c r="M135" s="25" t="s">
        <v>486</v>
      </c>
      <c r="N135" s="28">
        <v>43502</v>
      </c>
      <c r="O135" s="25" t="s">
        <v>479</v>
      </c>
      <c r="P135" s="28">
        <v>43413</v>
      </c>
      <c r="Q135" s="28">
        <v>43564</v>
      </c>
      <c r="R135" s="28">
        <v>43558</v>
      </c>
      <c r="S135" s="28">
        <v>43572</v>
      </c>
      <c r="T135" s="26"/>
      <c r="U135" s="104">
        <v>1</v>
      </c>
      <c r="V135" s="114" t="s">
        <v>507</v>
      </c>
    </row>
    <row r="136" spans="1:22" s="13" customFormat="1" ht="114" customHeight="1" x14ac:dyDescent="0.25">
      <c r="A136" s="64" t="s">
        <v>487</v>
      </c>
      <c r="B136" s="65">
        <v>43524</v>
      </c>
      <c r="C136" s="25">
        <v>1</v>
      </c>
      <c r="D136" s="25" t="s">
        <v>28</v>
      </c>
      <c r="E136" s="26" t="s">
        <v>336</v>
      </c>
      <c r="F136" s="25" t="s">
        <v>488</v>
      </c>
      <c r="G136" s="25">
        <v>17.5</v>
      </c>
      <c r="H136" s="113" t="s">
        <v>482</v>
      </c>
      <c r="I136" s="27">
        <v>254275</v>
      </c>
      <c r="J136" s="27">
        <v>50854.999999999993</v>
      </c>
      <c r="K136" s="26"/>
      <c r="L136" s="25" t="s">
        <v>137</v>
      </c>
      <c r="M136" s="25" t="s">
        <v>489</v>
      </c>
      <c r="N136" s="28">
        <v>43502</v>
      </c>
      <c r="O136" s="25" t="s">
        <v>479</v>
      </c>
      <c r="P136" s="28">
        <v>43413</v>
      </c>
      <c r="Q136" s="28">
        <v>43570</v>
      </c>
      <c r="R136" s="28">
        <v>43564</v>
      </c>
      <c r="S136" s="28">
        <v>43577</v>
      </c>
      <c r="T136" s="26" t="s">
        <v>490</v>
      </c>
      <c r="U136" s="104"/>
      <c r="V136" s="122" t="s">
        <v>739</v>
      </c>
    </row>
    <row r="137" spans="1:22" s="13" customFormat="1" ht="102" x14ac:dyDescent="0.25">
      <c r="A137" s="64" t="s">
        <v>491</v>
      </c>
      <c r="B137" s="65">
        <v>43524</v>
      </c>
      <c r="C137" s="30">
        <v>1</v>
      </c>
      <c r="D137" s="30" t="s">
        <v>119</v>
      </c>
      <c r="E137" s="31" t="s">
        <v>492</v>
      </c>
      <c r="F137" s="30" t="s">
        <v>493</v>
      </c>
      <c r="G137" s="30">
        <v>207</v>
      </c>
      <c r="H137" s="89" t="s">
        <v>494</v>
      </c>
      <c r="I137" s="32">
        <v>2797191</v>
      </c>
      <c r="J137" s="32">
        <v>559438.19999999995</v>
      </c>
      <c r="K137" s="31"/>
      <c r="L137" s="30" t="s">
        <v>50</v>
      </c>
      <c r="M137" s="30" t="s">
        <v>495</v>
      </c>
      <c r="N137" s="33">
        <v>43503</v>
      </c>
      <c r="O137" s="30" t="s">
        <v>479</v>
      </c>
      <c r="P137" s="33">
        <v>43413</v>
      </c>
      <c r="Q137" s="33">
        <v>43761</v>
      </c>
      <c r="R137" s="33">
        <v>43755</v>
      </c>
      <c r="S137" s="33">
        <v>43768</v>
      </c>
      <c r="T137" s="65" t="s">
        <v>1256</v>
      </c>
      <c r="U137" s="91"/>
      <c r="V137" s="103"/>
    </row>
    <row r="138" spans="1:22" s="13" customFormat="1" ht="102" x14ac:dyDescent="0.25">
      <c r="A138" s="64" t="s">
        <v>497</v>
      </c>
      <c r="B138" s="65">
        <v>43524</v>
      </c>
      <c r="C138" s="25">
        <v>1</v>
      </c>
      <c r="D138" s="25" t="s">
        <v>119</v>
      </c>
      <c r="E138" s="26" t="s">
        <v>492</v>
      </c>
      <c r="F138" s="25" t="s">
        <v>498</v>
      </c>
      <c r="G138" s="25">
        <v>15.4</v>
      </c>
      <c r="H138" s="113" t="s">
        <v>499</v>
      </c>
      <c r="I138" s="27">
        <v>223762</v>
      </c>
      <c r="J138" s="27">
        <v>44752.399999999994</v>
      </c>
      <c r="K138" s="26"/>
      <c r="L138" s="25" t="s">
        <v>137</v>
      </c>
      <c r="M138" s="25" t="s">
        <v>500</v>
      </c>
      <c r="N138" s="28">
        <v>43502</v>
      </c>
      <c r="O138" s="25" t="s">
        <v>479</v>
      </c>
      <c r="P138" s="28">
        <v>43413</v>
      </c>
      <c r="Q138" s="28">
        <v>43572</v>
      </c>
      <c r="R138" s="28">
        <v>43566</v>
      </c>
      <c r="S138" s="28">
        <v>43579</v>
      </c>
      <c r="T138" s="26" t="s">
        <v>490</v>
      </c>
      <c r="U138" s="104">
        <v>3</v>
      </c>
      <c r="V138" s="114" t="s">
        <v>1596</v>
      </c>
    </row>
    <row r="139" spans="1:22" s="13" customFormat="1" ht="89.25" x14ac:dyDescent="0.25">
      <c r="A139" s="64" t="s">
        <v>501</v>
      </c>
      <c r="B139" s="65">
        <v>43524</v>
      </c>
      <c r="C139" s="25">
        <v>1</v>
      </c>
      <c r="D139" s="25" t="s">
        <v>118</v>
      </c>
      <c r="E139" s="26" t="s">
        <v>131</v>
      </c>
      <c r="F139" s="25" t="s">
        <v>502</v>
      </c>
      <c r="G139" s="25">
        <v>25.8</v>
      </c>
      <c r="H139" s="113" t="s">
        <v>503</v>
      </c>
      <c r="I139" s="27">
        <v>374874</v>
      </c>
      <c r="J139" s="27">
        <v>74974.8</v>
      </c>
      <c r="K139" s="26"/>
      <c r="L139" s="25" t="s">
        <v>137</v>
      </c>
      <c r="M139" s="25" t="s">
        <v>504</v>
      </c>
      <c r="N139" s="28">
        <v>43500</v>
      </c>
      <c r="O139" s="25" t="s">
        <v>479</v>
      </c>
      <c r="P139" s="28">
        <v>43413</v>
      </c>
      <c r="Q139" s="28">
        <v>43572</v>
      </c>
      <c r="R139" s="28">
        <v>43566</v>
      </c>
      <c r="S139" s="28">
        <v>43579</v>
      </c>
      <c r="T139" s="26" t="s">
        <v>496</v>
      </c>
      <c r="U139" s="104">
        <v>1</v>
      </c>
      <c r="V139" s="104" t="s">
        <v>641</v>
      </c>
    </row>
    <row r="140" spans="1:22" s="13" customFormat="1" ht="56.25" x14ac:dyDescent="0.25">
      <c r="A140" s="58" t="s">
        <v>508</v>
      </c>
      <c r="B140" s="59">
        <v>43537</v>
      </c>
      <c r="C140" s="25">
        <v>1</v>
      </c>
      <c r="D140" s="25" t="s">
        <v>118</v>
      </c>
      <c r="E140" s="26" t="s">
        <v>201</v>
      </c>
      <c r="F140" s="25" t="s">
        <v>509</v>
      </c>
      <c r="G140" s="25">
        <v>9.8000000000000007</v>
      </c>
      <c r="H140" s="25" t="s">
        <v>77</v>
      </c>
      <c r="I140" s="27">
        <v>93854.6</v>
      </c>
      <c r="J140" s="27">
        <v>18770.919999999998</v>
      </c>
      <c r="K140" s="26" t="s">
        <v>510</v>
      </c>
      <c r="L140" s="25" t="s">
        <v>137</v>
      </c>
      <c r="M140" s="25" t="s">
        <v>511</v>
      </c>
      <c r="N140" s="28">
        <v>43517</v>
      </c>
      <c r="O140" s="25" t="s">
        <v>170</v>
      </c>
      <c r="P140" s="28">
        <v>43404</v>
      </c>
      <c r="Q140" s="28">
        <v>43559</v>
      </c>
      <c r="R140" s="28">
        <v>43553</v>
      </c>
      <c r="S140" s="28">
        <v>43563</v>
      </c>
      <c r="T140" s="26"/>
      <c r="U140" s="104">
        <v>1</v>
      </c>
      <c r="V140" s="104" t="s">
        <v>608</v>
      </c>
    </row>
    <row r="141" spans="1:22" s="13" customFormat="1" ht="56.25" x14ac:dyDescent="0.25">
      <c r="A141" s="58" t="s">
        <v>508</v>
      </c>
      <c r="B141" s="59">
        <v>43537</v>
      </c>
      <c r="C141" s="25">
        <v>2</v>
      </c>
      <c r="D141" s="25" t="s">
        <v>118</v>
      </c>
      <c r="E141" s="26" t="s">
        <v>201</v>
      </c>
      <c r="F141" s="25" t="s">
        <v>512</v>
      </c>
      <c r="G141" s="25">
        <v>13.7</v>
      </c>
      <c r="H141" s="25" t="s">
        <v>77</v>
      </c>
      <c r="I141" s="27">
        <v>131204.9</v>
      </c>
      <c r="J141" s="27">
        <v>26240.98</v>
      </c>
      <c r="K141" s="26" t="s">
        <v>513</v>
      </c>
      <c r="L141" s="25" t="s">
        <v>137</v>
      </c>
      <c r="M141" s="25" t="s">
        <v>514</v>
      </c>
      <c r="N141" s="28">
        <v>43517</v>
      </c>
      <c r="O141" s="25" t="s">
        <v>170</v>
      </c>
      <c r="P141" s="28">
        <v>43404</v>
      </c>
      <c r="Q141" s="28">
        <v>43559</v>
      </c>
      <c r="R141" s="28">
        <v>43553</v>
      </c>
      <c r="S141" s="28">
        <v>43563</v>
      </c>
      <c r="T141" s="26"/>
      <c r="U141" s="104">
        <v>1</v>
      </c>
      <c r="V141" s="114" t="s">
        <v>611</v>
      </c>
    </row>
    <row r="142" spans="1:22" s="13" customFormat="1" ht="75" x14ac:dyDescent="0.25">
      <c r="A142" s="64" t="s">
        <v>508</v>
      </c>
      <c r="B142" s="65">
        <v>43537</v>
      </c>
      <c r="C142" s="25">
        <v>3</v>
      </c>
      <c r="D142" s="25" t="s">
        <v>118</v>
      </c>
      <c r="E142" s="26" t="s">
        <v>201</v>
      </c>
      <c r="F142" s="25" t="s">
        <v>515</v>
      </c>
      <c r="G142" s="25">
        <v>13.9</v>
      </c>
      <c r="H142" s="25" t="s">
        <v>77</v>
      </c>
      <c r="I142" s="27">
        <v>133120.29999999999</v>
      </c>
      <c r="J142" s="27">
        <v>26624.06</v>
      </c>
      <c r="K142" s="26" t="s">
        <v>516</v>
      </c>
      <c r="L142" s="25" t="s">
        <v>137</v>
      </c>
      <c r="M142" s="25" t="s">
        <v>517</v>
      </c>
      <c r="N142" s="28">
        <v>43522</v>
      </c>
      <c r="O142" s="25" t="s">
        <v>170</v>
      </c>
      <c r="P142" s="28">
        <v>43404</v>
      </c>
      <c r="Q142" s="28">
        <v>43559</v>
      </c>
      <c r="R142" s="28">
        <v>43553</v>
      </c>
      <c r="S142" s="28">
        <v>43563</v>
      </c>
      <c r="T142" s="26"/>
      <c r="U142" s="104">
        <v>1</v>
      </c>
      <c r="V142" s="114" t="s">
        <v>583</v>
      </c>
    </row>
    <row r="143" spans="1:22" s="13" customFormat="1" ht="56.25" x14ac:dyDescent="0.25">
      <c r="A143" s="64" t="s">
        <v>508</v>
      </c>
      <c r="B143" s="65">
        <v>43537</v>
      </c>
      <c r="C143" s="25">
        <v>4</v>
      </c>
      <c r="D143" s="25" t="s">
        <v>118</v>
      </c>
      <c r="E143" s="26" t="s">
        <v>201</v>
      </c>
      <c r="F143" s="25" t="s">
        <v>518</v>
      </c>
      <c r="G143" s="25">
        <v>20.3</v>
      </c>
      <c r="H143" s="25" t="s">
        <v>77</v>
      </c>
      <c r="I143" s="27">
        <v>194413.1</v>
      </c>
      <c r="J143" s="27">
        <v>38882.620000000003</v>
      </c>
      <c r="K143" s="26" t="s">
        <v>519</v>
      </c>
      <c r="L143" s="25" t="s">
        <v>137</v>
      </c>
      <c r="M143" s="25" t="s">
        <v>520</v>
      </c>
      <c r="N143" s="28">
        <v>43515</v>
      </c>
      <c r="O143" s="25" t="s">
        <v>170</v>
      </c>
      <c r="P143" s="28">
        <v>43404</v>
      </c>
      <c r="Q143" s="28">
        <v>43559</v>
      </c>
      <c r="R143" s="28">
        <v>43553</v>
      </c>
      <c r="S143" s="28">
        <v>43563</v>
      </c>
      <c r="T143" s="26"/>
      <c r="U143" s="104"/>
      <c r="V143" s="118" t="s">
        <v>731</v>
      </c>
    </row>
    <row r="144" spans="1:22" s="13" customFormat="1" ht="56.25" x14ac:dyDescent="0.25">
      <c r="A144" s="64" t="s">
        <v>508</v>
      </c>
      <c r="B144" s="65">
        <v>43537</v>
      </c>
      <c r="C144" s="25">
        <v>5</v>
      </c>
      <c r="D144" s="25" t="s">
        <v>118</v>
      </c>
      <c r="E144" s="26" t="s">
        <v>201</v>
      </c>
      <c r="F144" s="25" t="s">
        <v>521</v>
      </c>
      <c r="G144" s="25">
        <v>22.1</v>
      </c>
      <c r="H144" s="25" t="s">
        <v>77</v>
      </c>
      <c r="I144" s="27">
        <v>211651.7</v>
      </c>
      <c r="J144" s="27">
        <v>42330.34</v>
      </c>
      <c r="K144" s="26" t="s">
        <v>519</v>
      </c>
      <c r="L144" s="25" t="s">
        <v>137</v>
      </c>
      <c r="M144" s="25" t="s">
        <v>522</v>
      </c>
      <c r="N144" s="28">
        <v>43522</v>
      </c>
      <c r="O144" s="25" t="s">
        <v>170</v>
      </c>
      <c r="P144" s="28">
        <v>43404</v>
      </c>
      <c r="Q144" s="28">
        <v>43559</v>
      </c>
      <c r="R144" s="28">
        <v>43553</v>
      </c>
      <c r="S144" s="28">
        <v>43563</v>
      </c>
      <c r="T144" s="26"/>
      <c r="U144" s="104"/>
      <c r="V144" s="118" t="s">
        <v>731</v>
      </c>
    </row>
    <row r="145" spans="1:22" s="13" customFormat="1" ht="56.25" x14ac:dyDescent="0.25">
      <c r="A145" s="64" t="s">
        <v>508</v>
      </c>
      <c r="B145" s="65">
        <v>43537</v>
      </c>
      <c r="C145" s="25">
        <v>6</v>
      </c>
      <c r="D145" s="25" t="s">
        <v>118</v>
      </c>
      <c r="E145" s="26" t="s">
        <v>201</v>
      </c>
      <c r="F145" s="25" t="s">
        <v>523</v>
      </c>
      <c r="G145" s="25">
        <v>14</v>
      </c>
      <c r="H145" s="25" t="s">
        <v>77</v>
      </c>
      <c r="I145" s="27">
        <v>134078</v>
      </c>
      <c r="J145" s="27">
        <v>26815.599999999999</v>
      </c>
      <c r="K145" s="26" t="s">
        <v>519</v>
      </c>
      <c r="L145" s="25" t="s">
        <v>137</v>
      </c>
      <c r="M145" s="25" t="s">
        <v>524</v>
      </c>
      <c r="N145" s="28">
        <v>43522</v>
      </c>
      <c r="O145" s="25" t="s">
        <v>170</v>
      </c>
      <c r="P145" s="28">
        <v>43404</v>
      </c>
      <c r="Q145" s="28">
        <v>43559</v>
      </c>
      <c r="R145" s="28">
        <v>43553</v>
      </c>
      <c r="S145" s="28">
        <v>43563</v>
      </c>
      <c r="T145" s="26"/>
      <c r="U145" s="104"/>
      <c r="V145" s="118" t="s">
        <v>731</v>
      </c>
    </row>
    <row r="146" spans="1:22" s="13" customFormat="1" ht="56.25" x14ac:dyDescent="0.25">
      <c r="A146" s="58" t="s">
        <v>508</v>
      </c>
      <c r="B146" s="59">
        <v>43537</v>
      </c>
      <c r="C146" s="25">
        <v>7</v>
      </c>
      <c r="D146" s="25" t="s">
        <v>118</v>
      </c>
      <c r="E146" s="26" t="s">
        <v>131</v>
      </c>
      <c r="F146" s="25" t="s">
        <v>525</v>
      </c>
      <c r="G146" s="25">
        <v>373.1</v>
      </c>
      <c r="H146" s="25" t="s">
        <v>77</v>
      </c>
      <c r="I146" s="27">
        <v>3573178.7</v>
      </c>
      <c r="J146" s="27">
        <v>714635.74</v>
      </c>
      <c r="K146" s="26" t="s">
        <v>526</v>
      </c>
      <c r="L146" s="25" t="s">
        <v>137</v>
      </c>
      <c r="M146" s="25" t="s">
        <v>527</v>
      </c>
      <c r="N146" s="28">
        <v>43515</v>
      </c>
      <c r="O146" s="25" t="s">
        <v>170</v>
      </c>
      <c r="P146" s="28">
        <v>43404</v>
      </c>
      <c r="Q146" s="28">
        <v>43559</v>
      </c>
      <c r="R146" s="28">
        <v>43553</v>
      </c>
      <c r="S146" s="28">
        <v>43563</v>
      </c>
      <c r="T146" s="26"/>
      <c r="U146" s="104">
        <v>1</v>
      </c>
      <c r="V146" s="114" t="s">
        <v>622</v>
      </c>
    </row>
    <row r="147" spans="1:22" s="13" customFormat="1" ht="56.25" x14ac:dyDescent="0.25">
      <c r="A147" s="58" t="s">
        <v>508</v>
      </c>
      <c r="B147" s="59">
        <v>43537</v>
      </c>
      <c r="C147" s="25">
        <v>8</v>
      </c>
      <c r="D147" s="25" t="s">
        <v>118</v>
      </c>
      <c r="E147" s="26" t="s">
        <v>131</v>
      </c>
      <c r="F147" s="25" t="s">
        <v>528</v>
      </c>
      <c r="G147" s="25">
        <v>64.2</v>
      </c>
      <c r="H147" s="25" t="s">
        <v>77</v>
      </c>
      <c r="I147" s="27">
        <v>614843.4</v>
      </c>
      <c r="J147" s="27">
        <v>122968.68000000001</v>
      </c>
      <c r="K147" s="26" t="s">
        <v>529</v>
      </c>
      <c r="L147" s="25" t="s">
        <v>137</v>
      </c>
      <c r="M147" s="25" t="s">
        <v>530</v>
      </c>
      <c r="N147" s="28">
        <v>43515</v>
      </c>
      <c r="O147" s="25" t="s">
        <v>170</v>
      </c>
      <c r="P147" s="28">
        <v>43404</v>
      </c>
      <c r="Q147" s="28">
        <v>43559</v>
      </c>
      <c r="R147" s="28">
        <v>43553</v>
      </c>
      <c r="S147" s="28">
        <v>43563</v>
      </c>
      <c r="T147" s="26"/>
      <c r="U147" s="104">
        <v>1</v>
      </c>
      <c r="V147" s="114" t="s">
        <v>529</v>
      </c>
    </row>
    <row r="148" spans="1:22" s="13" customFormat="1" ht="56.25" x14ac:dyDescent="0.25">
      <c r="A148" s="58" t="s">
        <v>508</v>
      </c>
      <c r="B148" s="59">
        <v>43537</v>
      </c>
      <c r="C148" s="25">
        <v>9</v>
      </c>
      <c r="D148" s="25" t="s">
        <v>118</v>
      </c>
      <c r="E148" s="26" t="s">
        <v>131</v>
      </c>
      <c r="F148" s="25" t="s">
        <v>531</v>
      </c>
      <c r="G148" s="25">
        <v>65.7</v>
      </c>
      <c r="H148" s="25" t="s">
        <v>77</v>
      </c>
      <c r="I148" s="27">
        <v>629208.9</v>
      </c>
      <c r="J148" s="27">
        <v>125841.78</v>
      </c>
      <c r="K148" s="26" t="s">
        <v>532</v>
      </c>
      <c r="L148" s="25" t="s">
        <v>137</v>
      </c>
      <c r="M148" s="25" t="s">
        <v>533</v>
      </c>
      <c r="N148" s="28">
        <v>43515</v>
      </c>
      <c r="O148" s="25" t="s">
        <v>170</v>
      </c>
      <c r="P148" s="28">
        <v>43404</v>
      </c>
      <c r="Q148" s="28">
        <v>43559</v>
      </c>
      <c r="R148" s="28">
        <v>43553</v>
      </c>
      <c r="S148" s="28">
        <v>43563</v>
      </c>
      <c r="T148" s="26"/>
      <c r="U148" s="104">
        <v>1</v>
      </c>
      <c r="V148" s="114" t="s">
        <v>621</v>
      </c>
    </row>
    <row r="149" spans="1:22" s="13" customFormat="1" ht="56.25" x14ac:dyDescent="0.25">
      <c r="A149" s="58" t="s">
        <v>508</v>
      </c>
      <c r="B149" s="59">
        <v>43537</v>
      </c>
      <c r="C149" s="25">
        <v>10</v>
      </c>
      <c r="D149" s="25" t="s">
        <v>118</v>
      </c>
      <c r="E149" s="26" t="s">
        <v>131</v>
      </c>
      <c r="F149" s="25" t="s">
        <v>534</v>
      </c>
      <c r="G149" s="25">
        <v>106.1</v>
      </c>
      <c r="H149" s="25" t="s">
        <v>77</v>
      </c>
      <c r="I149" s="27">
        <v>1016119.7</v>
      </c>
      <c r="J149" s="27">
        <v>203223.93999999997</v>
      </c>
      <c r="K149" s="26" t="s">
        <v>535</v>
      </c>
      <c r="L149" s="25" t="s">
        <v>137</v>
      </c>
      <c r="M149" s="25" t="s">
        <v>536</v>
      </c>
      <c r="N149" s="28">
        <v>43529</v>
      </c>
      <c r="O149" s="25" t="s">
        <v>170</v>
      </c>
      <c r="P149" s="28">
        <v>43404</v>
      </c>
      <c r="Q149" s="28">
        <v>43559</v>
      </c>
      <c r="R149" s="28">
        <v>43553</v>
      </c>
      <c r="S149" s="28">
        <v>43563</v>
      </c>
      <c r="T149" s="26"/>
      <c r="U149" s="104">
        <v>1</v>
      </c>
      <c r="V149" s="114" t="s">
        <v>535</v>
      </c>
    </row>
    <row r="150" spans="1:22" s="13" customFormat="1" ht="56.25" x14ac:dyDescent="0.25">
      <c r="A150" s="58" t="s">
        <v>537</v>
      </c>
      <c r="B150" s="59">
        <v>43537</v>
      </c>
      <c r="C150" s="25">
        <v>1</v>
      </c>
      <c r="D150" s="25" t="s">
        <v>119</v>
      </c>
      <c r="E150" s="26" t="s">
        <v>492</v>
      </c>
      <c r="F150" s="25" t="s">
        <v>541</v>
      </c>
      <c r="G150" s="25">
        <v>75.599999999999994</v>
      </c>
      <c r="H150" s="25" t="s">
        <v>542</v>
      </c>
      <c r="I150" s="27">
        <v>943185.6</v>
      </c>
      <c r="J150" s="27">
        <v>188637.12</v>
      </c>
      <c r="K150" s="26" t="s">
        <v>543</v>
      </c>
      <c r="L150" s="25" t="s">
        <v>137</v>
      </c>
      <c r="M150" s="25" t="s">
        <v>544</v>
      </c>
      <c r="N150" s="28">
        <v>43502</v>
      </c>
      <c r="O150" s="25" t="s">
        <v>459</v>
      </c>
      <c r="P150" s="28">
        <v>43396</v>
      </c>
      <c r="Q150" s="28">
        <v>43559</v>
      </c>
      <c r="R150" s="28">
        <v>43553</v>
      </c>
      <c r="S150" s="28">
        <v>43563</v>
      </c>
      <c r="T150" s="26"/>
      <c r="U150" s="104">
        <v>3</v>
      </c>
      <c r="V150" s="114" t="s">
        <v>643</v>
      </c>
    </row>
    <row r="151" spans="1:22" s="13" customFormat="1" ht="56.25" x14ac:dyDescent="0.25">
      <c r="A151" s="58" t="s">
        <v>537</v>
      </c>
      <c r="B151" s="59">
        <v>43537</v>
      </c>
      <c r="C151" s="25">
        <v>2</v>
      </c>
      <c r="D151" s="25" t="s">
        <v>119</v>
      </c>
      <c r="E151" s="26" t="s">
        <v>492</v>
      </c>
      <c r="F151" s="25" t="s">
        <v>545</v>
      </c>
      <c r="G151" s="25">
        <v>13.8</v>
      </c>
      <c r="H151" s="25" t="s">
        <v>77</v>
      </c>
      <c r="I151" s="27">
        <v>131693.4</v>
      </c>
      <c r="J151" s="27">
        <v>26338.679999999997</v>
      </c>
      <c r="K151" s="26" t="s">
        <v>732</v>
      </c>
      <c r="L151" s="25" t="s">
        <v>137</v>
      </c>
      <c r="M151" s="25" t="s">
        <v>547</v>
      </c>
      <c r="N151" s="28">
        <v>43522</v>
      </c>
      <c r="O151" s="25" t="s">
        <v>170</v>
      </c>
      <c r="P151" s="28">
        <v>43404</v>
      </c>
      <c r="Q151" s="28">
        <v>43559</v>
      </c>
      <c r="R151" s="28">
        <v>43553</v>
      </c>
      <c r="S151" s="28">
        <v>43563</v>
      </c>
      <c r="T151" s="26"/>
      <c r="U151" s="104"/>
      <c r="V151" s="118" t="s">
        <v>739</v>
      </c>
    </row>
    <row r="152" spans="1:22" s="13" customFormat="1" ht="75" x14ac:dyDescent="0.25">
      <c r="A152" s="64" t="s">
        <v>537</v>
      </c>
      <c r="B152" s="65">
        <v>43537</v>
      </c>
      <c r="C152" s="25">
        <v>3</v>
      </c>
      <c r="D152" s="25" t="s">
        <v>119</v>
      </c>
      <c r="E152" s="26" t="s">
        <v>492</v>
      </c>
      <c r="F152" s="25" t="s">
        <v>548</v>
      </c>
      <c r="G152" s="25">
        <v>13.9</v>
      </c>
      <c r="H152" s="25" t="s">
        <v>77</v>
      </c>
      <c r="I152" s="27">
        <v>132647.70000000001</v>
      </c>
      <c r="J152" s="27">
        <v>26529.54</v>
      </c>
      <c r="K152" s="26" t="s">
        <v>549</v>
      </c>
      <c r="L152" s="25" t="s">
        <v>137</v>
      </c>
      <c r="M152" s="25" t="s">
        <v>550</v>
      </c>
      <c r="N152" s="28">
        <v>43518</v>
      </c>
      <c r="O152" s="25" t="s">
        <v>170</v>
      </c>
      <c r="P152" s="28">
        <v>43404</v>
      </c>
      <c r="Q152" s="28">
        <v>43559</v>
      </c>
      <c r="R152" s="28">
        <v>43553</v>
      </c>
      <c r="S152" s="28">
        <v>43563</v>
      </c>
      <c r="T152" s="26"/>
      <c r="U152" s="104">
        <v>1</v>
      </c>
      <c r="V152" s="104" t="s">
        <v>628</v>
      </c>
    </row>
    <row r="153" spans="1:22" s="13" customFormat="1" ht="56.25" x14ac:dyDescent="0.25">
      <c r="A153" s="58" t="s">
        <v>537</v>
      </c>
      <c r="B153" s="59">
        <v>43537</v>
      </c>
      <c r="C153" s="25">
        <v>4</v>
      </c>
      <c r="D153" s="25" t="s">
        <v>119</v>
      </c>
      <c r="E153" s="26" t="s">
        <v>492</v>
      </c>
      <c r="F153" s="25" t="s">
        <v>551</v>
      </c>
      <c r="G153" s="25">
        <v>14.7</v>
      </c>
      <c r="H153" s="25" t="s">
        <v>77</v>
      </c>
      <c r="I153" s="27">
        <v>140282.1</v>
      </c>
      <c r="J153" s="27">
        <v>28056.420000000002</v>
      </c>
      <c r="K153" s="26" t="s">
        <v>546</v>
      </c>
      <c r="L153" s="25" t="s">
        <v>137</v>
      </c>
      <c r="M153" s="25" t="s">
        <v>552</v>
      </c>
      <c r="N153" s="28">
        <v>43518</v>
      </c>
      <c r="O153" s="25" t="s">
        <v>170</v>
      </c>
      <c r="P153" s="28">
        <v>43404</v>
      </c>
      <c r="Q153" s="28">
        <v>43559</v>
      </c>
      <c r="R153" s="28">
        <v>43553</v>
      </c>
      <c r="S153" s="28">
        <v>43563</v>
      </c>
      <c r="T153" s="26"/>
      <c r="U153" s="104"/>
      <c r="V153" s="118" t="s">
        <v>739</v>
      </c>
    </row>
    <row r="154" spans="1:22" s="13" customFormat="1" ht="56.25" x14ac:dyDescent="0.25">
      <c r="A154" s="58" t="s">
        <v>537</v>
      </c>
      <c r="B154" s="59">
        <v>43537</v>
      </c>
      <c r="C154" s="25">
        <v>5</v>
      </c>
      <c r="D154" s="25" t="s">
        <v>119</v>
      </c>
      <c r="E154" s="26" t="s">
        <v>492</v>
      </c>
      <c r="F154" s="25" t="s">
        <v>553</v>
      </c>
      <c r="G154" s="25">
        <v>84.3</v>
      </c>
      <c r="H154" s="25" t="s">
        <v>77</v>
      </c>
      <c r="I154" s="27">
        <v>804474.9</v>
      </c>
      <c r="J154" s="27">
        <v>160894.97999999998</v>
      </c>
      <c r="K154" s="26" t="s">
        <v>554</v>
      </c>
      <c r="L154" s="25" t="s">
        <v>137</v>
      </c>
      <c r="M154" s="25" t="s">
        <v>555</v>
      </c>
      <c r="N154" s="28">
        <v>43515</v>
      </c>
      <c r="O154" s="25" t="s">
        <v>170</v>
      </c>
      <c r="P154" s="28">
        <v>43404</v>
      </c>
      <c r="Q154" s="28">
        <v>43559</v>
      </c>
      <c r="R154" s="28">
        <v>43553</v>
      </c>
      <c r="S154" s="28">
        <v>43563</v>
      </c>
      <c r="T154" s="26"/>
      <c r="U154" s="104"/>
      <c r="V154" s="118" t="s">
        <v>739</v>
      </c>
    </row>
    <row r="155" spans="1:22" s="13" customFormat="1" ht="75" x14ac:dyDescent="0.25">
      <c r="A155" s="58" t="s">
        <v>537</v>
      </c>
      <c r="B155" s="59">
        <v>43537</v>
      </c>
      <c r="C155" s="25">
        <v>6</v>
      </c>
      <c r="D155" s="25" t="s">
        <v>119</v>
      </c>
      <c r="E155" s="26" t="s">
        <v>492</v>
      </c>
      <c r="F155" s="25" t="s">
        <v>556</v>
      </c>
      <c r="G155" s="25">
        <v>151.9</v>
      </c>
      <c r="H155" s="25" t="s">
        <v>557</v>
      </c>
      <c r="I155" s="27">
        <v>1289327.2</v>
      </c>
      <c r="J155" s="27">
        <v>257865.44</v>
      </c>
      <c r="K155" s="26" t="s">
        <v>558</v>
      </c>
      <c r="L155" s="25" t="s">
        <v>137</v>
      </c>
      <c r="M155" s="25" t="s">
        <v>559</v>
      </c>
      <c r="N155" s="28">
        <v>43529</v>
      </c>
      <c r="O155" s="25" t="s">
        <v>436</v>
      </c>
      <c r="P155" s="28">
        <v>43404</v>
      </c>
      <c r="Q155" s="28">
        <v>43559</v>
      </c>
      <c r="R155" s="28">
        <v>43553</v>
      </c>
      <c r="S155" s="28">
        <v>43563</v>
      </c>
      <c r="T155" s="26"/>
      <c r="U155" s="104">
        <v>1</v>
      </c>
      <c r="V155" s="114" t="s">
        <v>624</v>
      </c>
    </row>
    <row r="156" spans="1:22" s="13" customFormat="1" ht="56.25" x14ac:dyDescent="0.25">
      <c r="A156" s="58" t="s">
        <v>537</v>
      </c>
      <c r="B156" s="59">
        <v>43537</v>
      </c>
      <c r="C156" s="25">
        <v>7</v>
      </c>
      <c r="D156" s="25" t="s">
        <v>119</v>
      </c>
      <c r="E156" s="26" t="s">
        <v>492</v>
      </c>
      <c r="F156" s="25" t="s">
        <v>560</v>
      </c>
      <c r="G156" s="25">
        <v>14.4</v>
      </c>
      <c r="H156" s="25" t="s">
        <v>77</v>
      </c>
      <c r="I156" s="27">
        <v>137419.20000000001</v>
      </c>
      <c r="J156" s="27">
        <v>27483.84</v>
      </c>
      <c r="K156" s="26" t="s">
        <v>561</v>
      </c>
      <c r="L156" s="25" t="s">
        <v>137</v>
      </c>
      <c r="M156" s="25" t="s">
        <v>562</v>
      </c>
      <c r="N156" s="28">
        <v>43529</v>
      </c>
      <c r="O156" s="25" t="s">
        <v>170</v>
      </c>
      <c r="P156" s="28">
        <v>43404</v>
      </c>
      <c r="Q156" s="28">
        <v>43559</v>
      </c>
      <c r="R156" s="28">
        <v>43553</v>
      </c>
      <c r="S156" s="28">
        <v>43563</v>
      </c>
      <c r="T156" s="26"/>
      <c r="U156" s="104"/>
      <c r="V156" s="118" t="s">
        <v>739</v>
      </c>
    </row>
    <row r="157" spans="1:22" s="13" customFormat="1" ht="56.25" x14ac:dyDescent="0.25">
      <c r="A157" s="58" t="s">
        <v>537</v>
      </c>
      <c r="B157" s="59">
        <v>43537</v>
      </c>
      <c r="C157" s="25">
        <v>8</v>
      </c>
      <c r="D157" s="25" t="s">
        <v>119</v>
      </c>
      <c r="E157" s="26" t="s">
        <v>492</v>
      </c>
      <c r="F157" s="25" t="s">
        <v>563</v>
      </c>
      <c r="G157" s="25">
        <v>30.2</v>
      </c>
      <c r="H157" s="25" t="s">
        <v>77</v>
      </c>
      <c r="I157" s="27">
        <v>288198.59999999998</v>
      </c>
      <c r="J157" s="27">
        <v>57639.719999999994</v>
      </c>
      <c r="K157" s="26" t="s">
        <v>564</v>
      </c>
      <c r="L157" s="25" t="s">
        <v>137</v>
      </c>
      <c r="M157" s="25" t="s">
        <v>565</v>
      </c>
      <c r="N157" s="28">
        <v>43529</v>
      </c>
      <c r="O157" s="25" t="s">
        <v>170</v>
      </c>
      <c r="P157" s="28">
        <v>43404</v>
      </c>
      <c r="Q157" s="28">
        <v>43559</v>
      </c>
      <c r="R157" s="28">
        <v>43553</v>
      </c>
      <c r="S157" s="28">
        <v>43563</v>
      </c>
      <c r="T157" s="26"/>
      <c r="U157" s="104">
        <v>1</v>
      </c>
      <c r="V157" s="104" t="s">
        <v>564</v>
      </c>
    </row>
    <row r="158" spans="1:22" s="13" customFormat="1" ht="56.25" x14ac:dyDescent="0.25">
      <c r="A158" s="58" t="s">
        <v>537</v>
      </c>
      <c r="B158" s="59">
        <v>43537</v>
      </c>
      <c r="C158" s="25">
        <v>9</v>
      </c>
      <c r="D158" s="25" t="s">
        <v>119</v>
      </c>
      <c r="E158" s="26" t="s">
        <v>492</v>
      </c>
      <c r="F158" s="25" t="s">
        <v>566</v>
      </c>
      <c r="G158" s="25">
        <v>14.7</v>
      </c>
      <c r="H158" s="25" t="s">
        <v>77</v>
      </c>
      <c r="I158" s="27">
        <v>140282.1</v>
      </c>
      <c r="J158" s="27">
        <v>28056.420000000002</v>
      </c>
      <c r="K158" s="26" t="s">
        <v>567</v>
      </c>
      <c r="L158" s="25" t="s">
        <v>137</v>
      </c>
      <c r="M158" s="25" t="s">
        <v>568</v>
      </c>
      <c r="N158" s="28">
        <v>43529</v>
      </c>
      <c r="O158" s="25" t="s">
        <v>170</v>
      </c>
      <c r="P158" s="28">
        <v>43404</v>
      </c>
      <c r="Q158" s="28">
        <v>43559</v>
      </c>
      <c r="R158" s="28">
        <v>43553</v>
      </c>
      <c r="S158" s="28">
        <v>43563</v>
      </c>
      <c r="T158" s="26"/>
      <c r="U158" s="104">
        <v>1</v>
      </c>
      <c r="V158" s="104" t="s">
        <v>627</v>
      </c>
    </row>
    <row r="159" spans="1:22" s="13" customFormat="1" ht="64.5" customHeight="1" x14ac:dyDescent="0.25">
      <c r="A159" s="108" t="s">
        <v>537</v>
      </c>
      <c r="B159" s="109">
        <v>43537</v>
      </c>
      <c r="C159" s="25">
        <v>10</v>
      </c>
      <c r="D159" s="25" t="s">
        <v>119</v>
      </c>
      <c r="E159" s="25" t="s">
        <v>492</v>
      </c>
      <c r="F159" s="25" t="s">
        <v>570</v>
      </c>
      <c r="G159" s="25">
        <v>39.299999999999997</v>
      </c>
      <c r="H159" s="25" t="s">
        <v>77</v>
      </c>
      <c r="I159" s="27">
        <v>375039.89999999997</v>
      </c>
      <c r="J159" s="27">
        <v>75007.98</v>
      </c>
      <c r="K159" s="25" t="s">
        <v>571</v>
      </c>
      <c r="L159" s="25" t="s">
        <v>137</v>
      </c>
      <c r="M159" s="25" t="s">
        <v>572</v>
      </c>
      <c r="N159" s="25" t="s">
        <v>573</v>
      </c>
      <c r="O159" s="25" t="s">
        <v>170</v>
      </c>
      <c r="P159" s="28">
        <v>43404</v>
      </c>
      <c r="Q159" s="28">
        <v>43559</v>
      </c>
      <c r="R159" s="28">
        <v>43553</v>
      </c>
      <c r="S159" s="28">
        <v>43563</v>
      </c>
      <c r="T159" s="25"/>
      <c r="U159" s="104">
        <v>1</v>
      </c>
      <c r="V159" s="104" t="s">
        <v>628</v>
      </c>
    </row>
    <row r="160" spans="1:22" s="13" customFormat="1" ht="56.25" x14ac:dyDescent="0.25">
      <c r="A160" s="58" t="s">
        <v>574</v>
      </c>
      <c r="B160" s="59">
        <v>43538</v>
      </c>
      <c r="C160" s="25">
        <v>1</v>
      </c>
      <c r="D160" s="25" t="s">
        <v>119</v>
      </c>
      <c r="E160" s="26" t="s">
        <v>492</v>
      </c>
      <c r="F160" s="25" t="s">
        <v>538</v>
      </c>
      <c r="G160" s="25">
        <v>29.2</v>
      </c>
      <c r="H160" s="25" t="s">
        <v>77</v>
      </c>
      <c r="I160" s="27">
        <v>279648.39999999997</v>
      </c>
      <c r="J160" s="27">
        <v>55929.679999999986</v>
      </c>
      <c r="K160" s="26" t="s">
        <v>539</v>
      </c>
      <c r="L160" s="25" t="s">
        <v>1119</v>
      </c>
      <c r="M160" s="25" t="s">
        <v>540</v>
      </c>
      <c r="N160" s="28">
        <v>43509</v>
      </c>
      <c r="O160" s="25" t="s">
        <v>170</v>
      </c>
      <c r="P160" s="28">
        <v>43404</v>
      </c>
      <c r="Q160" s="28">
        <v>43559</v>
      </c>
      <c r="R160" s="28">
        <v>43553</v>
      </c>
      <c r="S160" s="28">
        <v>43563</v>
      </c>
      <c r="T160" s="26"/>
      <c r="U160" s="104">
        <v>1</v>
      </c>
      <c r="V160" s="114" t="s">
        <v>585</v>
      </c>
    </row>
    <row r="161" spans="1:23" s="13" customFormat="1" ht="68.25" customHeight="1" x14ac:dyDescent="0.25">
      <c r="A161" s="64" t="s">
        <v>578</v>
      </c>
      <c r="B161" s="65">
        <v>43539</v>
      </c>
      <c r="C161" s="25">
        <v>1</v>
      </c>
      <c r="D161" s="25" t="s">
        <v>118</v>
      </c>
      <c r="E161" s="25" t="s">
        <v>131</v>
      </c>
      <c r="F161" s="25" t="s">
        <v>579</v>
      </c>
      <c r="G161" s="25">
        <v>116.3</v>
      </c>
      <c r="H161" s="25" t="s">
        <v>77</v>
      </c>
      <c r="I161" s="27">
        <v>1046700</v>
      </c>
      <c r="J161" s="27">
        <v>209340</v>
      </c>
      <c r="K161" s="25" t="s">
        <v>580</v>
      </c>
      <c r="L161" s="25" t="s">
        <v>137</v>
      </c>
      <c r="M161" s="25" t="s">
        <v>581</v>
      </c>
      <c r="N161" s="28">
        <v>43509</v>
      </c>
      <c r="O161" s="25" t="s">
        <v>170</v>
      </c>
      <c r="P161" s="28">
        <v>43404</v>
      </c>
      <c r="Q161" s="28">
        <v>43560</v>
      </c>
      <c r="R161" s="28">
        <v>43553</v>
      </c>
      <c r="S161" s="28">
        <v>43566</v>
      </c>
      <c r="T161" s="25"/>
      <c r="U161" s="104">
        <v>1</v>
      </c>
      <c r="V161" s="104" t="s">
        <v>623</v>
      </c>
    </row>
    <row r="162" spans="1:23" s="13" customFormat="1" ht="56.25" x14ac:dyDescent="0.25">
      <c r="A162" s="58" t="s">
        <v>586</v>
      </c>
      <c r="B162" s="59">
        <v>43545</v>
      </c>
      <c r="C162" s="25">
        <v>1</v>
      </c>
      <c r="D162" s="25" t="s">
        <v>118</v>
      </c>
      <c r="E162" s="25" t="s">
        <v>131</v>
      </c>
      <c r="F162" s="25" t="s">
        <v>587</v>
      </c>
      <c r="G162" s="25">
        <v>93.2</v>
      </c>
      <c r="H162" s="25" t="s">
        <v>77</v>
      </c>
      <c r="I162" s="27">
        <v>892576.4</v>
      </c>
      <c r="J162" s="27">
        <v>178515.28</v>
      </c>
      <c r="K162" s="25" t="s">
        <v>588</v>
      </c>
      <c r="L162" s="25" t="s">
        <v>137</v>
      </c>
      <c r="M162" s="25" t="s">
        <v>589</v>
      </c>
      <c r="N162" s="25" t="s">
        <v>573</v>
      </c>
      <c r="O162" s="25" t="s">
        <v>170</v>
      </c>
      <c r="P162" s="28">
        <v>43404</v>
      </c>
      <c r="Q162" s="28">
        <v>43573</v>
      </c>
      <c r="R162" s="28">
        <v>43567</v>
      </c>
      <c r="S162" s="28">
        <v>43580</v>
      </c>
      <c r="T162" s="25"/>
      <c r="U162" s="104">
        <v>1</v>
      </c>
      <c r="V162" s="104" t="s">
        <v>588</v>
      </c>
    </row>
    <row r="163" spans="1:23" s="13" customFormat="1" ht="56.25" x14ac:dyDescent="0.25">
      <c r="A163" s="58" t="s">
        <v>586</v>
      </c>
      <c r="B163" s="59">
        <v>43545</v>
      </c>
      <c r="C163" s="25">
        <v>2</v>
      </c>
      <c r="D163" s="25" t="s">
        <v>118</v>
      </c>
      <c r="E163" s="25" t="s">
        <v>131</v>
      </c>
      <c r="F163" s="25" t="s">
        <v>590</v>
      </c>
      <c r="G163" s="25">
        <v>186.5</v>
      </c>
      <c r="H163" s="25" t="s">
        <v>77</v>
      </c>
      <c r="I163" s="27">
        <v>1786110.5</v>
      </c>
      <c r="J163" s="27">
        <v>357222.1</v>
      </c>
      <c r="K163" s="25" t="s">
        <v>588</v>
      </c>
      <c r="L163" s="25" t="s">
        <v>137</v>
      </c>
      <c r="M163" s="25" t="s">
        <v>591</v>
      </c>
      <c r="N163" s="25" t="s">
        <v>573</v>
      </c>
      <c r="O163" s="25" t="s">
        <v>170</v>
      </c>
      <c r="P163" s="28">
        <v>43404</v>
      </c>
      <c r="Q163" s="28">
        <v>43573</v>
      </c>
      <c r="R163" s="28">
        <v>43567</v>
      </c>
      <c r="S163" s="28">
        <v>43580</v>
      </c>
      <c r="T163" s="25"/>
      <c r="U163" s="104">
        <v>1</v>
      </c>
      <c r="V163" s="104" t="s">
        <v>588</v>
      </c>
    </row>
    <row r="164" spans="1:23" s="13" customFormat="1" ht="112.5" x14ac:dyDescent="0.25">
      <c r="A164" s="58" t="s">
        <v>586</v>
      </c>
      <c r="B164" s="59">
        <v>43545</v>
      </c>
      <c r="C164" s="25">
        <v>3</v>
      </c>
      <c r="D164" s="25" t="s">
        <v>118</v>
      </c>
      <c r="E164" s="25" t="s">
        <v>201</v>
      </c>
      <c r="F164" s="25" t="s">
        <v>592</v>
      </c>
      <c r="G164" s="25">
        <v>184</v>
      </c>
      <c r="H164" s="25" t="s">
        <v>77</v>
      </c>
      <c r="I164" s="27">
        <v>1656000</v>
      </c>
      <c r="J164" s="27">
        <v>331200</v>
      </c>
      <c r="K164" s="25" t="s">
        <v>644</v>
      </c>
      <c r="L164" s="25" t="s">
        <v>137</v>
      </c>
      <c r="M164" s="25" t="s">
        <v>593</v>
      </c>
      <c r="N164" s="25" t="s">
        <v>594</v>
      </c>
      <c r="O164" s="25" t="s">
        <v>170</v>
      </c>
      <c r="P164" s="28">
        <v>43404</v>
      </c>
      <c r="Q164" s="28">
        <v>43573</v>
      </c>
      <c r="R164" s="28">
        <v>43567</v>
      </c>
      <c r="S164" s="28">
        <v>43580</v>
      </c>
      <c r="T164" s="25"/>
      <c r="U164" s="104">
        <v>1</v>
      </c>
      <c r="V164" s="104" t="s">
        <v>506</v>
      </c>
    </row>
    <row r="165" spans="1:23" s="13" customFormat="1" ht="75" x14ac:dyDescent="0.25">
      <c r="A165" s="58" t="s">
        <v>586</v>
      </c>
      <c r="B165" s="59">
        <v>43545</v>
      </c>
      <c r="C165" s="25">
        <v>4</v>
      </c>
      <c r="D165" s="25" t="s">
        <v>119</v>
      </c>
      <c r="E165" s="25" t="s">
        <v>492</v>
      </c>
      <c r="F165" s="25" t="s">
        <v>595</v>
      </c>
      <c r="G165" s="25">
        <v>54.3</v>
      </c>
      <c r="H165" s="25" t="s">
        <v>77</v>
      </c>
      <c r="I165" s="27">
        <v>518184.9</v>
      </c>
      <c r="J165" s="27">
        <v>103636.98</v>
      </c>
      <c r="K165" s="25" t="s">
        <v>596</v>
      </c>
      <c r="L165" s="25" t="s">
        <v>137</v>
      </c>
      <c r="M165" s="25" t="s">
        <v>597</v>
      </c>
      <c r="N165" s="25" t="s">
        <v>573</v>
      </c>
      <c r="O165" s="25" t="s">
        <v>170</v>
      </c>
      <c r="P165" s="28">
        <v>43404</v>
      </c>
      <c r="Q165" s="28">
        <v>43573</v>
      </c>
      <c r="R165" s="28">
        <v>43567</v>
      </c>
      <c r="S165" s="28">
        <v>43580</v>
      </c>
      <c r="T165" s="127" t="s">
        <v>1116</v>
      </c>
      <c r="U165" s="25"/>
      <c r="V165" s="25"/>
    </row>
    <row r="166" spans="1:23" s="13" customFormat="1" ht="112.5" x14ac:dyDescent="0.25">
      <c r="A166" s="58" t="s">
        <v>598</v>
      </c>
      <c r="B166" s="59">
        <v>43545</v>
      </c>
      <c r="C166" s="25">
        <v>1</v>
      </c>
      <c r="D166" s="25" t="s">
        <v>5</v>
      </c>
      <c r="E166" s="25" t="s">
        <v>438</v>
      </c>
      <c r="F166" s="25" t="s">
        <v>599</v>
      </c>
      <c r="G166" s="25">
        <v>436.8</v>
      </c>
      <c r="H166" s="25" t="s">
        <v>600</v>
      </c>
      <c r="I166" s="27">
        <v>11937307.199999999</v>
      </c>
      <c r="J166" s="27">
        <v>2387461.44</v>
      </c>
      <c r="K166" s="25" t="s">
        <v>601</v>
      </c>
      <c r="L166" s="25" t="s">
        <v>602</v>
      </c>
      <c r="M166" s="25" t="s">
        <v>603</v>
      </c>
      <c r="N166" s="25" t="s">
        <v>604</v>
      </c>
      <c r="O166" s="25" t="s">
        <v>605</v>
      </c>
      <c r="P166" s="28">
        <v>43397</v>
      </c>
      <c r="Q166" s="28">
        <v>43573</v>
      </c>
      <c r="R166" s="28">
        <v>43567</v>
      </c>
      <c r="S166" s="28">
        <v>43580</v>
      </c>
      <c r="T166" s="25" t="s">
        <v>496</v>
      </c>
      <c r="U166" s="104">
        <v>1</v>
      </c>
      <c r="V166" s="104" t="s">
        <v>734</v>
      </c>
    </row>
    <row r="167" spans="1:23" s="13" customFormat="1" ht="198" customHeight="1" x14ac:dyDescent="0.25">
      <c r="A167" s="64" t="s">
        <v>609</v>
      </c>
      <c r="B167" s="65">
        <v>43550</v>
      </c>
      <c r="C167" s="25">
        <v>1</v>
      </c>
      <c r="D167" s="25" t="s">
        <v>5</v>
      </c>
      <c r="E167" s="25" t="s">
        <v>446</v>
      </c>
      <c r="F167" s="113" t="s">
        <v>445</v>
      </c>
      <c r="G167" s="27">
        <v>3950</v>
      </c>
      <c r="H167" s="25" t="s">
        <v>447</v>
      </c>
      <c r="I167" s="27">
        <v>36644150</v>
      </c>
      <c r="J167" s="27">
        <v>7328830</v>
      </c>
      <c r="K167" s="25" t="s">
        <v>444</v>
      </c>
      <c r="L167" s="25" t="s">
        <v>50</v>
      </c>
      <c r="M167" s="25" t="s">
        <v>442</v>
      </c>
      <c r="N167" s="28">
        <v>43495</v>
      </c>
      <c r="O167" s="25" t="s">
        <v>443</v>
      </c>
      <c r="P167" s="28">
        <v>43383</v>
      </c>
      <c r="Q167" s="28">
        <v>43571</v>
      </c>
      <c r="R167" s="28">
        <v>43565</v>
      </c>
      <c r="S167" s="28">
        <v>43578</v>
      </c>
      <c r="T167" s="104"/>
      <c r="U167" s="104">
        <v>5</v>
      </c>
      <c r="V167" s="104" t="s">
        <v>1597</v>
      </c>
    </row>
    <row r="168" spans="1:23" s="13" customFormat="1" ht="75" x14ac:dyDescent="0.25">
      <c r="A168" s="58" t="s">
        <v>614</v>
      </c>
      <c r="B168" s="59">
        <v>43551</v>
      </c>
      <c r="C168" s="25">
        <v>1</v>
      </c>
      <c r="D168" s="25" t="s">
        <v>119</v>
      </c>
      <c r="E168" s="25" t="s">
        <v>492</v>
      </c>
      <c r="F168" s="105" t="s">
        <v>615</v>
      </c>
      <c r="G168" s="25">
        <v>689.7</v>
      </c>
      <c r="H168" s="25" t="s">
        <v>77</v>
      </c>
      <c r="I168" s="27">
        <v>6207300</v>
      </c>
      <c r="J168" s="27">
        <v>1241460</v>
      </c>
      <c r="K168" s="25" t="s">
        <v>331</v>
      </c>
      <c r="L168" s="25" t="s">
        <v>50</v>
      </c>
      <c r="M168" s="25" t="s">
        <v>619</v>
      </c>
      <c r="N168" s="28">
        <v>43490</v>
      </c>
      <c r="O168" s="25" t="s">
        <v>170</v>
      </c>
      <c r="P168" s="28">
        <v>43404</v>
      </c>
      <c r="Q168" s="28">
        <v>43573</v>
      </c>
      <c r="R168" s="28">
        <v>43567</v>
      </c>
      <c r="S168" s="28">
        <v>43581</v>
      </c>
      <c r="T168" s="25"/>
      <c r="U168" s="104">
        <v>1</v>
      </c>
      <c r="V168" s="104" t="s">
        <v>642</v>
      </c>
    </row>
    <row r="169" spans="1:23" s="13" customFormat="1" ht="75" x14ac:dyDescent="0.25">
      <c r="A169" s="64" t="s">
        <v>614</v>
      </c>
      <c r="B169" s="65">
        <v>43551</v>
      </c>
      <c r="C169" s="25">
        <v>2</v>
      </c>
      <c r="D169" s="25" t="s">
        <v>119</v>
      </c>
      <c r="E169" s="26" t="s">
        <v>492</v>
      </c>
      <c r="F169" s="25" t="s">
        <v>616</v>
      </c>
      <c r="G169" s="25">
        <v>15.3</v>
      </c>
      <c r="H169" s="25" t="s">
        <v>77</v>
      </c>
      <c r="I169" s="27">
        <v>146007.9</v>
      </c>
      <c r="J169" s="27">
        <v>29201.579999999998</v>
      </c>
      <c r="K169" s="26" t="s">
        <v>617</v>
      </c>
      <c r="L169" s="25" t="s">
        <v>137</v>
      </c>
      <c r="M169" s="25" t="s">
        <v>618</v>
      </c>
      <c r="N169" s="28">
        <v>43544</v>
      </c>
      <c r="O169" s="25" t="s">
        <v>170</v>
      </c>
      <c r="P169" s="28">
        <v>43404</v>
      </c>
      <c r="Q169" s="28">
        <v>43573</v>
      </c>
      <c r="R169" s="28">
        <v>43567</v>
      </c>
      <c r="S169" s="28">
        <v>43581</v>
      </c>
      <c r="T169" s="26"/>
      <c r="U169" s="104">
        <v>1</v>
      </c>
      <c r="V169" s="104" t="s">
        <v>642</v>
      </c>
    </row>
    <row r="170" spans="1:23" s="13" customFormat="1" ht="171" customHeight="1" x14ac:dyDescent="0.25">
      <c r="A170" s="64" t="s">
        <v>629</v>
      </c>
      <c r="B170" s="65">
        <v>43558</v>
      </c>
      <c r="C170" s="30">
        <v>1</v>
      </c>
      <c r="D170" s="30" t="s">
        <v>118</v>
      </c>
      <c r="E170" s="31" t="s">
        <v>131</v>
      </c>
      <c r="F170" s="30" t="s">
        <v>630</v>
      </c>
      <c r="G170" s="30">
        <v>381.1</v>
      </c>
      <c r="H170" s="89" t="s">
        <v>631</v>
      </c>
      <c r="I170" s="32">
        <v>2560610.9</v>
      </c>
      <c r="J170" s="32">
        <v>512122.18</v>
      </c>
      <c r="K170" s="31"/>
      <c r="L170" s="30" t="s">
        <v>50</v>
      </c>
      <c r="M170" s="30" t="s">
        <v>632</v>
      </c>
      <c r="N170" s="33">
        <v>43525</v>
      </c>
      <c r="O170" s="30" t="s">
        <v>633</v>
      </c>
      <c r="P170" s="33">
        <v>43413</v>
      </c>
      <c r="Q170" s="33">
        <v>43766</v>
      </c>
      <c r="R170" s="33">
        <v>43761</v>
      </c>
      <c r="S170" s="33">
        <v>43774</v>
      </c>
      <c r="T170" s="64" t="s">
        <v>116</v>
      </c>
      <c r="U170" s="91"/>
      <c r="V170" s="103"/>
    </row>
    <row r="171" spans="1:23" s="13" customFormat="1" ht="112.5" x14ac:dyDescent="0.25">
      <c r="A171" s="64" t="s">
        <v>634</v>
      </c>
      <c r="B171" s="65">
        <v>43558</v>
      </c>
      <c r="C171" s="25">
        <v>1</v>
      </c>
      <c r="D171" s="25" t="s">
        <v>119</v>
      </c>
      <c r="E171" s="26" t="s">
        <v>492</v>
      </c>
      <c r="F171" s="25" t="s">
        <v>635</v>
      </c>
      <c r="G171" s="25">
        <v>43.7</v>
      </c>
      <c r="H171" s="113" t="s">
        <v>636</v>
      </c>
      <c r="I171" s="27">
        <v>634961</v>
      </c>
      <c r="J171" s="27">
        <v>126992.2</v>
      </c>
      <c r="K171" s="26"/>
      <c r="L171" s="25" t="s">
        <v>156</v>
      </c>
      <c r="M171" s="25" t="s">
        <v>637</v>
      </c>
      <c r="N171" s="28" t="s">
        <v>604</v>
      </c>
      <c r="O171" s="25" t="s">
        <v>638</v>
      </c>
      <c r="P171" s="28">
        <v>43444</v>
      </c>
      <c r="Q171" s="28">
        <v>43599</v>
      </c>
      <c r="R171" s="28">
        <v>43593</v>
      </c>
      <c r="S171" s="28">
        <v>43606</v>
      </c>
      <c r="T171" s="25" t="s">
        <v>53</v>
      </c>
      <c r="U171" s="104">
        <v>3</v>
      </c>
      <c r="V171" s="104" t="s">
        <v>1598</v>
      </c>
      <c r="W171" s="126"/>
    </row>
    <row r="172" spans="1:23" s="13" customFormat="1" ht="75" x14ac:dyDescent="0.25">
      <c r="A172" s="58" t="s">
        <v>639</v>
      </c>
      <c r="B172" s="59">
        <v>43558</v>
      </c>
      <c r="C172" s="25">
        <v>1</v>
      </c>
      <c r="D172" s="25" t="s">
        <v>28</v>
      </c>
      <c r="E172" s="26" t="s">
        <v>134</v>
      </c>
      <c r="F172" s="25" t="s">
        <v>281</v>
      </c>
      <c r="G172" s="25">
        <v>35.299999999999997</v>
      </c>
      <c r="H172" s="25" t="s">
        <v>77</v>
      </c>
      <c r="I172" s="27">
        <v>336867.89999999997</v>
      </c>
      <c r="J172" s="27">
        <v>67373.579999999987</v>
      </c>
      <c r="K172" s="25" t="s">
        <v>282</v>
      </c>
      <c r="L172" s="25" t="s">
        <v>137</v>
      </c>
      <c r="M172" s="25" t="s">
        <v>283</v>
      </c>
      <c r="N172" s="28">
        <v>43481</v>
      </c>
      <c r="O172" s="28" t="s">
        <v>170</v>
      </c>
      <c r="P172" s="28">
        <v>43404</v>
      </c>
      <c r="Q172" s="28">
        <v>43579</v>
      </c>
      <c r="R172" s="28">
        <v>43573</v>
      </c>
      <c r="S172" s="28">
        <v>43581</v>
      </c>
      <c r="T172" s="124" t="s">
        <v>1104</v>
      </c>
      <c r="U172" s="104"/>
      <c r="V172" s="114"/>
    </row>
    <row r="173" spans="1:23" s="13" customFormat="1" ht="75" x14ac:dyDescent="0.25">
      <c r="A173" s="58" t="s">
        <v>639</v>
      </c>
      <c r="B173" s="59">
        <v>43558</v>
      </c>
      <c r="C173" s="25">
        <v>2</v>
      </c>
      <c r="D173" s="25" t="s">
        <v>28</v>
      </c>
      <c r="E173" s="26" t="s">
        <v>134</v>
      </c>
      <c r="F173" s="25" t="s">
        <v>246</v>
      </c>
      <c r="G173" s="25">
        <v>33.200000000000003</v>
      </c>
      <c r="H173" s="25" t="s">
        <v>77</v>
      </c>
      <c r="I173" s="27">
        <v>316827.59999999998</v>
      </c>
      <c r="J173" s="27">
        <v>63365.52</v>
      </c>
      <c r="K173" s="26" t="s">
        <v>247</v>
      </c>
      <c r="L173" s="25" t="s">
        <v>137</v>
      </c>
      <c r="M173" s="25" t="s">
        <v>248</v>
      </c>
      <c r="N173" s="28">
        <v>43475</v>
      </c>
      <c r="O173" s="25" t="s">
        <v>170</v>
      </c>
      <c r="P173" s="28">
        <v>43404</v>
      </c>
      <c r="Q173" s="28">
        <v>43579</v>
      </c>
      <c r="R173" s="28">
        <v>43573</v>
      </c>
      <c r="S173" s="28">
        <v>43581</v>
      </c>
      <c r="T173" s="124" t="s">
        <v>1104</v>
      </c>
      <c r="U173" s="104"/>
      <c r="V173" s="114"/>
    </row>
    <row r="174" spans="1:23" s="13" customFormat="1" ht="56.25" x14ac:dyDescent="0.25">
      <c r="A174" s="58" t="s">
        <v>639</v>
      </c>
      <c r="B174" s="59">
        <v>43558</v>
      </c>
      <c r="C174" s="25">
        <v>3</v>
      </c>
      <c r="D174" s="25" t="s">
        <v>28</v>
      </c>
      <c r="E174" s="26" t="s">
        <v>336</v>
      </c>
      <c r="F174" s="25" t="s">
        <v>449</v>
      </c>
      <c r="G174" s="25">
        <v>52.8</v>
      </c>
      <c r="H174" s="25" t="s">
        <v>77</v>
      </c>
      <c r="I174" s="27">
        <v>503870.39999999997</v>
      </c>
      <c r="J174" s="27">
        <v>100774.07999999999</v>
      </c>
      <c r="K174" s="26" t="s">
        <v>450</v>
      </c>
      <c r="L174" s="25" t="s">
        <v>137</v>
      </c>
      <c r="M174" s="25" t="s">
        <v>451</v>
      </c>
      <c r="N174" s="28">
        <v>43504</v>
      </c>
      <c r="O174" s="25" t="s">
        <v>170</v>
      </c>
      <c r="P174" s="28">
        <v>43404</v>
      </c>
      <c r="Q174" s="28">
        <v>43579</v>
      </c>
      <c r="R174" s="28">
        <v>43573</v>
      </c>
      <c r="S174" s="28">
        <v>43581</v>
      </c>
      <c r="T174" s="25"/>
      <c r="U174" s="104">
        <v>1</v>
      </c>
      <c r="V174" s="104" t="s">
        <v>450</v>
      </c>
    </row>
    <row r="175" spans="1:23" s="13" customFormat="1" ht="56.25" x14ac:dyDescent="0.25">
      <c r="A175" s="58" t="s">
        <v>639</v>
      </c>
      <c r="B175" s="59">
        <v>43558</v>
      </c>
      <c r="C175" s="25">
        <v>4</v>
      </c>
      <c r="D175" s="25" t="s">
        <v>28</v>
      </c>
      <c r="E175" s="26" t="s">
        <v>336</v>
      </c>
      <c r="F175" s="25" t="s">
        <v>452</v>
      </c>
      <c r="G175" s="25">
        <v>54.2</v>
      </c>
      <c r="H175" s="25" t="s">
        <v>77</v>
      </c>
      <c r="I175" s="27">
        <v>517230.60000000003</v>
      </c>
      <c r="J175" s="27">
        <v>103446.12000000001</v>
      </c>
      <c r="K175" s="26" t="s">
        <v>453</v>
      </c>
      <c r="L175" s="25" t="s">
        <v>137</v>
      </c>
      <c r="M175" s="25" t="s">
        <v>454</v>
      </c>
      <c r="N175" s="28">
        <v>43504</v>
      </c>
      <c r="O175" s="25" t="s">
        <v>170</v>
      </c>
      <c r="P175" s="28">
        <v>43404</v>
      </c>
      <c r="Q175" s="28">
        <v>43579</v>
      </c>
      <c r="R175" s="28">
        <v>43573</v>
      </c>
      <c r="S175" s="28">
        <v>43581</v>
      </c>
      <c r="T175" s="25"/>
      <c r="U175" s="104">
        <v>1</v>
      </c>
      <c r="V175" s="104" t="s">
        <v>453</v>
      </c>
    </row>
    <row r="176" spans="1:23" s="13" customFormat="1" ht="75" x14ac:dyDescent="0.25">
      <c r="A176" s="64" t="s">
        <v>639</v>
      </c>
      <c r="B176" s="65">
        <v>43558</v>
      </c>
      <c r="C176" s="25">
        <v>5</v>
      </c>
      <c r="D176" s="25" t="s">
        <v>28</v>
      </c>
      <c r="E176" s="26" t="s">
        <v>134</v>
      </c>
      <c r="F176" s="25" t="s">
        <v>260</v>
      </c>
      <c r="G176" s="25">
        <v>21.8</v>
      </c>
      <c r="H176" s="25" t="s">
        <v>77</v>
      </c>
      <c r="I176" s="27">
        <v>208037.4</v>
      </c>
      <c r="J176" s="27">
        <v>41607.480000000003</v>
      </c>
      <c r="K176" s="25" t="s">
        <v>640</v>
      </c>
      <c r="L176" s="25" t="s">
        <v>137</v>
      </c>
      <c r="M176" s="25" t="s">
        <v>262</v>
      </c>
      <c r="N176" s="28">
        <v>43482</v>
      </c>
      <c r="O176" s="28" t="s">
        <v>170</v>
      </c>
      <c r="P176" s="28">
        <v>43404</v>
      </c>
      <c r="Q176" s="28">
        <v>43579</v>
      </c>
      <c r="R176" s="28">
        <v>43573</v>
      </c>
      <c r="S176" s="28">
        <v>43581</v>
      </c>
      <c r="T176" s="124" t="s">
        <v>1104</v>
      </c>
      <c r="U176" s="104"/>
      <c r="V176" s="114"/>
    </row>
    <row r="177" spans="1:23" s="13" customFormat="1" ht="75" x14ac:dyDescent="0.25">
      <c r="A177" s="58" t="s">
        <v>645</v>
      </c>
      <c r="B177" s="59">
        <v>43566</v>
      </c>
      <c r="C177" s="25">
        <v>1</v>
      </c>
      <c r="D177" s="25" t="s">
        <v>5</v>
      </c>
      <c r="E177" s="26" t="s">
        <v>646</v>
      </c>
      <c r="F177" s="25" t="s">
        <v>647</v>
      </c>
      <c r="G177" s="25">
        <v>9.9</v>
      </c>
      <c r="H177" s="25" t="s">
        <v>77</v>
      </c>
      <c r="I177" s="27">
        <v>149903.62</v>
      </c>
      <c r="J177" s="27">
        <v>29980.720000000001</v>
      </c>
      <c r="K177" s="25" t="s">
        <v>648</v>
      </c>
      <c r="L177" s="25" t="s">
        <v>137</v>
      </c>
      <c r="M177" s="25" t="s">
        <v>649</v>
      </c>
      <c r="N177" s="28">
        <v>43522</v>
      </c>
      <c r="O177" s="28" t="s">
        <v>441</v>
      </c>
      <c r="P177" s="28">
        <v>43405</v>
      </c>
      <c r="Q177" s="28">
        <v>43605</v>
      </c>
      <c r="R177" s="28">
        <v>43599</v>
      </c>
      <c r="S177" s="28">
        <v>43612</v>
      </c>
      <c r="T177" s="127" t="s">
        <v>1116</v>
      </c>
      <c r="U177" s="104"/>
      <c r="V177" s="114"/>
    </row>
    <row r="178" spans="1:23" s="13" customFormat="1" ht="56.25" x14ac:dyDescent="0.25">
      <c r="A178" s="58" t="s">
        <v>645</v>
      </c>
      <c r="B178" s="59">
        <v>43566</v>
      </c>
      <c r="C178" s="25">
        <v>2</v>
      </c>
      <c r="D178" s="25" t="s">
        <v>5</v>
      </c>
      <c r="E178" s="26" t="s">
        <v>646</v>
      </c>
      <c r="F178" s="25" t="s">
        <v>650</v>
      </c>
      <c r="G178" s="25">
        <v>48.5</v>
      </c>
      <c r="H178" s="25" t="s">
        <v>77</v>
      </c>
      <c r="I178" s="27">
        <v>682395</v>
      </c>
      <c r="J178" s="27">
        <v>136479</v>
      </c>
      <c r="K178" s="25" t="s">
        <v>651</v>
      </c>
      <c r="L178" s="25" t="s">
        <v>137</v>
      </c>
      <c r="M178" s="25" t="s">
        <v>652</v>
      </c>
      <c r="N178" s="28">
        <v>43522</v>
      </c>
      <c r="O178" s="28" t="s">
        <v>441</v>
      </c>
      <c r="P178" s="28">
        <v>43405</v>
      </c>
      <c r="Q178" s="28">
        <v>43605</v>
      </c>
      <c r="R178" s="28">
        <v>43599</v>
      </c>
      <c r="S178" s="28">
        <v>43612</v>
      </c>
      <c r="T178" s="26"/>
      <c r="U178" s="104">
        <v>1</v>
      </c>
      <c r="V178" s="104" t="s">
        <v>651</v>
      </c>
    </row>
    <row r="179" spans="1:23" s="13" customFormat="1" ht="56.25" x14ac:dyDescent="0.25">
      <c r="A179" s="58" t="s">
        <v>645</v>
      </c>
      <c r="B179" s="59">
        <v>43566</v>
      </c>
      <c r="C179" s="25">
        <v>3</v>
      </c>
      <c r="D179" s="25" t="s">
        <v>5</v>
      </c>
      <c r="E179" s="26" t="s">
        <v>646</v>
      </c>
      <c r="F179" s="25" t="s">
        <v>653</v>
      </c>
      <c r="G179" s="25">
        <v>19.2</v>
      </c>
      <c r="H179" s="25" t="s">
        <v>77</v>
      </c>
      <c r="I179" s="27">
        <v>290722.18</v>
      </c>
      <c r="J179" s="27">
        <v>58144.44</v>
      </c>
      <c r="K179" s="25" t="s">
        <v>654</v>
      </c>
      <c r="L179" s="25" t="s">
        <v>137</v>
      </c>
      <c r="M179" s="25" t="s">
        <v>655</v>
      </c>
      <c r="N179" s="28">
        <v>43522</v>
      </c>
      <c r="O179" s="28" t="s">
        <v>441</v>
      </c>
      <c r="P179" s="28">
        <v>43405</v>
      </c>
      <c r="Q179" s="28">
        <v>43605</v>
      </c>
      <c r="R179" s="28">
        <v>43599</v>
      </c>
      <c r="S179" s="28">
        <v>43612</v>
      </c>
      <c r="T179" s="26"/>
      <c r="U179" s="104">
        <v>1</v>
      </c>
      <c r="V179" s="104" t="s">
        <v>757</v>
      </c>
    </row>
    <row r="180" spans="1:23" s="13" customFormat="1" ht="56.25" x14ac:dyDescent="0.25">
      <c r="A180" s="58" t="s">
        <v>645</v>
      </c>
      <c r="B180" s="59">
        <v>43566</v>
      </c>
      <c r="C180" s="25">
        <v>4</v>
      </c>
      <c r="D180" s="25" t="s">
        <v>5</v>
      </c>
      <c r="E180" s="26" t="s">
        <v>646</v>
      </c>
      <c r="F180" s="25" t="s">
        <v>656</v>
      </c>
      <c r="G180" s="25">
        <v>38.6</v>
      </c>
      <c r="H180" s="25" t="s">
        <v>77</v>
      </c>
      <c r="I180" s="27">
        <v>543102</v>
      </c>
      <c r="J180" s="27">
        <v>108620.4</v>
      </c>
      <c r="K180" s="25" t="s">
        <v>657</v>
      </c>
      <c r="L180" s="25" t="s">
        <v>137</v>
      </c>
      <c r="M180" s="25" t="s">
        <v>658</v>
      </c>
      <c r="N180" s="28">
        <v>43522</v>
      </c>
      <c r="O180" s="28" t="s">
        <v>441</v>
      </c>
      <c r="P180" s="28">
        <v>43405</v>
      </c>
      <c r="Q180" s="28">
        <v>43605</v>
      </c>
      <c r="R180" s="28">
        <v>43599</v>
      </c>
      <c r="S180" s="28">
        <v>43612</v>
      </c>
      <c r="T180" s="26"/>
      <c r="U180" s="104">
        <v>1</v>
      </c>
      <c r="V180" s="104" t="s">
        <v>657</v>
      </c>
    </row>
    <row r="181" spans="1:23" s="13" customFormat="1" ht="56.25" x14ac:dyDescent="0.25">
      <c r="A181" s="58" t="s">
        <v>645</v>
      </c>
      <c r="B181" s="59">
        <v>43566</v>
      </c>
      <c r="C181" s="25">
        <v>5</v>
      </c>
      <c r="D181" s="25" t="s">
        <v>5</v>
      </c>
      <c r="E181" s="26" t="s">
        <v>646</v>
      </c>
      <c r="F181" s="25" t="s">
        <v>659</v>
      </c>
      <c r="G181" s="25">
        <v>25.3</v>
      </c>
      <c r="H181" s="25" t="s">
        <v>77</v>
      </c>
      <c r="I181" s="27">
        <v>383087.03</v>
      </c>
      <c r="J181" s="27">
        <v>76617.399999999994</v>
      </c>
      <c r="K181" s="25" t="s">
        <v>660</v>
      </c>
      <c r="L181" s="25" t="s">
        <v>137</v>
      </c>
      <c r="M181" s="25" t="s">
        <v>661</v>
      </c>
      <c r="N181" s="28">
        <v>43522</v>
      </c>
      <c r="O181" s="28" t="s">
        <v>441</v>
      </c>
      <c r="P181" s="28">
        <v>43405</v>
      </c>
      <c r="Q181" s="28">
        <v>43605</v>
      </c>
      <c r="R181" s="28">
        <v>43599</v>
      </c>
      <c r="S181" s="28">
        <v>43612</v>
      </c>
      <c r="T181" s="26"/>
      <c r="U181" s="104">
        <v>1</v>
      </c>
      <c r="V181" s="104" t="s">
        <v>660</v>
      </c>
    </row>
    <row r="182" spans="1:23" s="13" customFormat="1" ht="56.25" x14ac:dyDescent="0.25">
      <c r="A182" s="58" t="s">
        <v>645</v>
      </c>
      <c r="B182" s="59">
        <v>43566</v>
      </c>
      <c r="C182" s="25">
        <v>6</v>
      </c>
      <c r="D182" s="25" t="s">
        <v>5</v>
      </c>
      <c r="E182" s="26" t="s">
        <v>646</v>
      </c>
      <c r="F182" s="25" t="s">
        <v>662</v>
      </c>
      <c r="G182" s="25">
        <v>18.100000000000001</v>
      </c>
      <c r="H182" s="25" t="s">
        <v>77</v>
      </c>
      <c r="I182" s="27">
        <v>274066.21999999997</v>
      </c>
      <c r="J182" s="27">
        <v>54813.24</v>
      </c>
      <c r="K182" s="25" t="s">
        <v>663</v>
      </c>
      <c r="L182" s="25" t="s">
        <v>137</v>
      </c>
      <c r="M182" s="25" t="s">
        <v>664</v>
      </c>
      <c r="N182" s="28">
        <v>43522</v>
      </c>
      <c r="O182" s="28" t="s">
        <v>441</v>
      </c>
      <c r="P182" s="28">
        <v>43405</v>
      </c>
      <c r="Q182" s="28">
        <v>43605</v>
      </c>
      <c r="R182" s="28">
        <v>43599</v>
      </c>
      <c r="S182" s="28">
        <v>43612</v>
      </c>
      <c r="T182" s="26"/>
      <c r="U182" s="104">
        <v>1</v>
      </c>
      <c r="V182" s="104" t="s">
        <v>663</v>
      </c>
      <c r="W182" s="116"/>
    </row>
    <row r="183" spans="1:23" s="13" customFormat="1" ht="56.25" x14ac:dyDescent="0.25">
      <c r="A183" s="58" t="s">
        <v>645</v>
      </c>
      <c r="B183" s="59">
        <v>43566</v>
      </c>
      <c r="C183" s="25">
        <v>7</v>
      </c>
      <c r="D183" s="25" t="s">
        <v>5</v>
      </c>
      <c r="E183" s="26" t="s">
        <v>646</v>
      </c>
      <c r="F183" s="25" t="s">
        <v>665</v>
      </c>
      <c r="G183" s="25">
        <v>13.7</v>
      </c>
      <c r="H183" s="25" t="s">
        <v>77</v>
      </c>
      <c r="I183" s="27">
        <v>207442.39</v>
      </c>
      <c r="J183" s="27">
        <v>41488.480000000003</v>
      </c>
      <c r="K183" s="25" t="s">
        <v>666</v>
      </c>
      <c r="L183" s="25" t="s">
        <v>137</v>
      </c>
      <c r="M183" s="25" t="s">
        <v>667</v>
      </c>
      <c r="N183" s="28">
        <v>43522</v>
      </c>
      <c r="O183" s="28" t="s">
        <v>441</v>
      </c>
      <c r="P183" s="28">
        <v>43405</v>
      </c>
      <c r="Q183" s="28">
        <v>43605</v>
      </c>
      <c r="R183" s="28">
        <v>43599</v>
      </c>
      <c r="S183" s="28">
        <v>43612</v>
      </c>
      <c r="T183" s="26"/>
      <c r="U183" s="104">
        <v>1</v>
      </c>
      <c r="V183" s="104" t="s">
        <v>1112</v>
      </c>
    </row>
    <row r="184" spans="1:23" s="13" customFormat="1" ht="150" x14ac:dyDescent="0.25">
      <c r="A184" s="58" t="s">
        <v>668</v>
      </c>
      <c r="B184" s="59">
        <v>43566</v>
      </c>
      <c r="C184" s="25">
        <v>1</v>
      </c>
      <c r="D184" s="25" t="s">
        <v>5</v>
      </c>
      <c r="E184" s="26" t="s">
        <v>646</v>
      </c>
      <c r="F184" s="25" t="s">
        <v>669</v>
      </c>
      <c r="G184" s="25">
        <v>10.9</v>
      </c>
      <c r="H184" s="25" t="s">
        <v>77</v>
      </c>
      <c r="I184" s="27">
        <v>191913.25</v>
      </c>
      <c r="J184" s="27">
        <v>38382.639999999999</v>
      </c>
      <c r="K184" s="25" t="s">
        <v>670</v>
      </c>
      <c r="L184" s="25" t="s">
        <v>137</v>
      </c>
      <c r="M184" s="25" t="s">
        <v>671</v>
      </c>
      <c r="N184" s="28">
        <v>43522</v>
      </c>
      <c r="O184" s="28" t="s">
        <v>441</v>
      </c>
      <c r="P184" s="28">
        <v>43405</v>
      </c>
      <c r="Q184" s="28">
        <v>43605</v>
      </c>
      <c r="R184" s="28">
        <v>43599</v>
      </c>
      <c r="S184" s="28">
        <v>43612</v>
      </c>
      <c r="T184" s="124" t="s">
        <v>1109</v>
      </c>
      <c r="U184" s="104"/>
      <c r="V184" s="114"/>
    </row>
    <row r="185" spans="1:23" s="13" customFormat="1" ht="150" x14ac:dyDescent="0.25">
      <c r="A185" s="58" t="s">
        <v>672</v>
      </c>
      <c r="B185" s="59">
        <v>43566</v>
      </c>
      <c r="C185" s="25">
        <v>1</v>
      </c>
      <c r="D185" s="25" t="s">
        <v>5</v>
      </c>
      <c r="E185" s="26" t="s">
        <v>646</v>
      </c>
      <c r="F185" s="25" t="s">
        <v>673</v>
      </c>
      <c r="G185" s="25">
        <v>8.4</v>
      </c>
      <c r="H185" s="25" t="s">
        <v>77</v>
      </c>
      <c r="I185" s="27">
        <v>127190.95</v>
      </c>
      <c r="J185" s="27">
        <v>25438.2</v>
      </c>
      <c r="K185" s="25" t="s">
        <v>674</v>
      </c>
      <c r="L185" s="25" t="s">
        <v>137</v>
      </c>
      <c r="M185" s="25" t="s">
        <v>675</v>
      </c>
      <c r="N185" s="28">
        <v>43522</v>
      </c>
      <c r="O185" s="28" t="s">
        <v>441</v>
      </c>
      <c r="P185" s="28">
        <v>43405</v>
      </c>
      <c r="Q185" s="28">
        <v>43605</v>
      </c>
      <c r="R185" s="28">
        <v>43599</v>
      </c>
      <c r="S185" s="28">
        <v>43612</v>
      </c>
      <c r="T185" s="124" t="s">
        <v>1109</v>
      </c>
      <c r="U185" s="104"/>
      <c r="V185" s="114"/>
    </row>
    <row r="186" spans="1:23" s="13" customFormat="1" ht="56.25" x14ac:dyDescent="0.25">
      <c r="A186" s="58" t="s">
        <v>676</v>
      </c>
      <c r="B186" s="59">
        <v>43566</v>
      </c>
      <c r="C186" s="25">
        <v>1</v>
      </c>
      <c r="D186" s="25" t="s">
        <v>5</v>
      </c>
      <c r="E186" s="26" t="s">
        <v>646</v>
      </c>
      <c r="F186" s="25" t="s">
        <v>677</v>
      </c>
      <c r="G186" s="25">
        <v>21.8</v>
      </c>
      <c r="H186" s="25" t="s">
        <v>77</v>
      </c>
      <c r="I186" s="27">
        <v>373848.64</v>
      </c>
      <c r="J186" s="27">
        <v>74769.72</v>
      </c>
      <c r="K186" s="25" t="s">
        <v>678</v>
      </c>
      <c r="L186" s="25" t="s">
        <v>137</v>
      </c>
      <c r="M186" s="25" t="s">
        <v>679</v>
      </c>
      <c r="N186" s="28">
        <v>43522</v>
      </c>
      <c r="O186" s="28" t="s">
        <v>441</v>
      </c>
      <c r="P186" s="28">
        <v>43405</v>
      </c>
      <c r="Q186" s="28">
        <v>43605</v>
      </c>
      <c r="R186" s="28">
        <v>43599</v>
      </c>
      <c r="S186" s="28">
        <v>43612</v>
      </c>
      <c r="T186" s="26"/>
      <c r="U186" s="104">
        <v>1</v>
      </c>
      <c r="V186" s="104" t="s">
        <v>678</v>
      </c>
    </row>
    <row r="187" spans="1:23" s="13" customFormat="1" ht="75" x14ac:dyDescent="0.25">
      <c r="A187" s="58" t="s">
        <v>680</v>
      </c>
      <c r="B187" s="59">
        <v>43566</v>
      </c>
      <c r="C187" s="25">
        <v>1</v>
      </c>
      <c r="D187" s="25" t="s">
        <v>119</v>
      </c>
      <c r="E187" s="26" t="s">
        <v>492</v>
      </c>
      <c r="F187" s="25" t="s">
        <v>681</v>
      </c>
      <c r="G187" s="25">
        <v>49.4</v>
      </c>
      <c r="H187" s="25" t="s">
        <v>77</v>
      </c>
      <c r="I187" s="27">
        <v>471424.2</v>
      </c>
      <c r="J187" s="27">
        <v>94284.840000000011</v>
      </c>
      <c r="K187" s="25" t="s">
        <v>682</v>
      </c>
      <c r="L187" s="25" t="s">
        <v>137</v>
      </c>
      <c r="M187" s="25" t="s">
        <v>683</v>
      </c>
      <c r="N187" s="28">
        <v>43530</v>
      </c>
      <c r="O187" s="28" t="s">
        <v>170</v>
      </c>
      <c r="P187" s="28">
        <v>43404</v>
      </c>
      <c r="Q187" s="28">
        <v>43605</v>
      </c>
      <c r="R187" s="28">
        <v>43599</v>
      </c>
      <c r="S187" s="28">
        <v>43608</v>
      </c>
      <c r="T187" s="127" t="s">
        <v>1116</v>
      </c>
      <c r="U187" s="104"/>
      <c r="V187" s="114"/>
    </row>
    <row r="188" spans="1:23" s="13" customFormat="1" ht="140.25" x14ac:dyDescent="0.25">
      <c r="A188" s="58" t="s">
        <v>680</v>
      </c>
      <c r="B188" s="59">
        <v>43566</v>
      </c>
      <c r="C188" s="25">
        <v>2</v>
      </c>
      <c r="D188" s="25" t="s">
        <v>118</v>
      </c>
      <c r="E188" s="26" t="s">
        <v>131</v>
      </c>
      <c r="F188" s="25" t="s">
        <v>684</v>
      </c>
      <c r="G188" s="25">
        <v>5.7</v>
      </c>
      <c r="H188" s="113" t="s">
        <v>685</v>
      </c>
      <c r="I188" s="27">
        <v>77024.100000000006</v>
      </c>
      <c r="J188" s="27">
        <v>15404.82</v>
      </c>
      <c r="K188" s="25" t="s">
        <v>686</v>
      </c>
      <c r="L188" s="25" t="s">
        <v>137</v>
      </c>
      <c r="M188" s="25" t="s">
        <v>687</v>
      </c>
      <c r="N188" s="28">
        <v>43553</v>
      </c>
      <c r="O188" s="28" t="s">
        <v>633</v>
      </c>
      <c r="P188" s="28">
        <v>43413</v>
      </c>
      <c r="Q188" s="28">
        <v>43605</v>
      </c>
      <c r="R188" s="28">
        <v>43599</v>
      </c>
      <c r="S188" s="28">
        <v>43608</v>
      </c>
      <c r="T188" s="130"/>
      <c r="U188" s="104">
        <v>1</v>
      </c>
      <c r="V188" s="104" t="s">
        <v>686</v>
      </c>
    </row>
    <row r="189" spans="1:23" s="13" customFormat="1" ht="56.25" x14ac:dyDescent="0.25">
      <c r="A189" s="64" t="s">
        <v>680</v>
      </c>
      <c r="B189" s="65">
        <v>43566</v>
      </c>
      <c r="C189" s="25">
        <v>3</v>
      </c>
      <c r="D189" s="25" t="s">
        <v>118</v>
      </c>
      <c r="E189" s="26" t="s">
        <v>201</v>
      </c>
      <c r="F189" s="25" t="s">
        <v>518</v>
      </c>
      <c r="G189" s="25">
        <v>20.3</v>
      </c>
      <c r="H189" s="25" t="s">
        <v>77</v>
      </c>
      <c r="I189" s="27">
        <v>194413.1</v>
      </c>
      <c r="J189" s="27">
        <v>38882.620000000003</v>
      </c>
      <c r="K189" s="25" t="s">
        <v>519</v>
      </c>
      <c r="L189" s="25" t="s">
        <v>137</v>
      </c>
      <c r="M189" s="25" t="s">
        <v>520</v>
      </c>
      <c r="N189" s="28">
        <v>43515</v>
      </c>
      <c r="O189" s="28" t="s">
        <v>170</v>
      </c>
      <c r="P189" s="28">
        <v>43404</v>
      </c>
      <c r="Q189" s="28">
        <v>43605</v>
      </c>
      <c r="R189" s="28">
        <v>43599</v>
      </c>
      <c r="S189" s="28">
        <v>43608</v>
      </c>
      <c r="T189" s="130" t="s">
        <v>688</v>
      </c>
      <c r="U189" s="104">
        <v>1</v>
      </c>
      <c r="V189" s="104" t="s">
        <v>778</v>
      </c>
    </row>
    <row r="190" spans="1:23" s="13" customFormat="1" ht="56.25" x14ac:dyDescent="0.25">
      <c r="A190" s="64" t="s">
        <v>680</v>
      </c>
      <c r="B190" s="65">
        <v>43566</v>
      </c>
      <c r="C190" s="25">
        <v>4</v>
      </c>
      <c r="D190" s="25" t="s">
        <v>118</v>
      </c>
      <c r="E190" s="26" t="s">
        <v>201</v>
      </c>
      <c r="F190" s="25" t="s">
        <v>521</v>
      </c>
      <c r="G190" s="25">
        <v>22.1</v>
      </c>
      <c r="H190" s="25" t="s">
        <v>77</v>
      </c>
      <c r="I190" s="27">
        <v>211651.7</v>
      </c>
      <c r="J190" s="27">
        <v>42330.34</v>
      </c>
      <c r="K190" s="25" t="s">
        <v>519</v>
      </c>
      <c r="L190" s="25" t="s">
        <v>137</v>
      </c>
      <c r="M190" s="25" t="s">
        <v>522</v>
      </c>
      <c r="N190" s="28">
        <v>43522</v>
      </c>
      <c r="O190" s="28" t="s">
        <v>170</v>
      </c>
      <c r="P190" s="28">
        <v>43404</v>
      </c>
      <c r="Q190" s="28">
        <v>43605</v>
      </c>
      <c r="R190" s="28">
        <v>43599</v>
      </c>
      <c r="S190" s="28">
        <v>43608</v>
      </c>
      <c r="T190" s="130" t="s">
        <v>688</v>
      </c>
      <c r="U190" s="104">
        <v>1</v>
      </c>
      <c r="V190" s="104" t="s">
        <v>778</v>
      </c>
    </row>
    <row r="191" spans="1:23" s="13" customFormat="1" ht="56.25" x14ac:dyDescent="0.25">
      <c r="A191" s="64" t="s">
        <v>680</v>
      </c>
      <c r="B191" s="65">
        <v>43566</v>
      </c>
      <c r="C191" s="25">
        <v>5</v>
      </c>
      <c r="D191" s="25" t="s">
        <v>118</v>
      </c>
      <c r="E191" s="26" t="s">
        <v>201</v>
      </c>
      <c r="F191" s="25" t="s">
        <v>523</v>
      </c>
      <c r="G191" s="25">
        <v>14</v>
      </c>
      <c r="H191" s="25" t="s">
        <v>77</v>
      </c>
      <c r="I191" s="27">
        <v>134078</v>
      </c>
      <c r="J191" s="27">
        <v>26815.599999999999</v>
      </c>
      <c r="K191" s="25" t="s">
        <v>519</v>
      </c>
      <c r="L191" s="25" t="s">
        <v>137</v>
      </c>
      <c r="M191" s="25" t="s">
        <v>524</v>
      </c>
      <c r="N191" s="28">
        <v>43522</v>
      </c>
      <c r="O191" s="28" t="s">
        <v>170</v>
      </c>
      <c r="P191" s="28">
        <v>43404</v>
      </c>
      <c r="Q191" s="28">
        <v>43605</v>
      </c>
      <c r="R191" s="28">
        <v>43599</v>
      </c>
      <c r="S191" s="28">
        <v>43608</v>
      </c>
      <c r="T191" s="130" t="s">
        <v>688</v>
      </c>
      <c r="U191" s="104">
        <v>1</v>
      </c>
      <c r="V191" s="104" t="s">
        <v>778</v>
      </c>
    </row>
    <row r="192" spans="1:23" s="13" customFormat="1" ht="90" x14ac:dyDescent="0.25">
      <c r="A192" s="64" t="s">
        <v>689</v>
      </c>
      <c r="B192" s="65">
        <v>43566</v>
      </c>
      <c r="C192" s="25">
        <v>1</v>
      </c>
      <c r="D192" s="25" t="s">
        <v>119</v>
      </c>
      <c r="E192" s="26" t="s">
        <v>232</v>
      </c>
      <c r="F192" s="25" t="s">
        <v>233</v>
      </c>
      <c r="G192" s="25">
        <v>87.3</v>
      </c>
      <c r="H192" s="105" t="s">
        <v>234</v>
      </c>
      <c r="I192" s="27">
        <v>498744.9</v>
      </c>
      <c r="J192" s="27">
        <v>99748.98</v>
      </c>
      <c r="K192" s="26"/>
      <c r="L192" s="25" t="s">
        <v>156</v>
      </c>
      <c r="M192" s="25" t="s">
        <v>236</v>
      </c>
      <c r="N192" s="28">
        <v>43475</v>
      </c>
      <c r="O192" s="25" t="s">
        <v>237</v>
      </c>
      <c r="P192" s="28">
        <v>43402</v>
      </c>
      <c r="Q192" s="28">
        <v>43602</v>
      </c>
      <c r="R192" s="28">
        <v>43593</v>
      </c>
      <c r="S192" s="28">
        <v>43607</v>
      </c>
      <c r="T192" s="130" t="s">
        <v>690</v>
      </c>
      <c r="U192" s="104"/>
      <c r="V192" s="128" t="s">
        <v>733</v>
      </c>
    </row>
    <row r="193" spans="1:23" s="13" customFormat="1" ht="90" x14ac:dyDescent="0.25">
      <c r="A193" s="64" t="s">
        <v>689</v>
      </c>
      <c r="B193" s="65">
        <v>43566</v>
      </c>
      <c r="C193" s="80">
        <v>2</v>
      </c>
      <c r="D193" s="80" t="s">
        <v>119</v>
      </c>
      <c r="E193" s="81" t="s">
        <v>238</v>
      </c>
      <c r="F193" s="80" t="s">
        <v>239</v>
      </c>
      <c r="G193" s="80">
        <v>180.5</v>
      </c>
      <c r="H193" s="87" t="s">
        <v>234</v>
      </c>
      <c r="I193" s="119">
        <v>897085</v>
      </c>
      <c r="J193" s="119">
        <v>179417</v>
      </c>
      <c r="K193" s="81"/>
      <c r="L193" s="80" t="s">
        <v>156</v>
      </c>
      <c r="M193" s="80" t="s">
        <v>241</v>
      </c>
      <c r="N193" s="83">
        <v>43476</v>
      </c>
      <c r="O193" s="80" t="s">
        <v>237</v>
      </c>
      <c r="P193" s="83">
        <v>43402</v>
      </c>
      <c r="Q193" s="83">
        <v>43602</v>
      </c>
      <c r="R193" s="83">
        <v>43593</v>
      </c>
      <c r="S193" s="83">
        <v>43607</v>
      </c>
      <c r="T193" s="81" t="s">
        <v>691</v>
      </c>
      <c r="U193" s="120"/>
      <c r="V193" s="121" t="s">
        <v>733</v>
      </c>
    </row>
    <row r="194" spans="1:23" s="13" customFormat="1" ht="75" x14ac:dyDescent="0.25">
      <c r="A194" s="58" t="s">
        <v>692</v>
      </c>
      <c r="B194" s="59">
        <v>43571</v>
      </c>
      <c r="C194" s="25">
        <v>1</v>
      </c>
      <c r="D194" s="25" t="s">
        <v>5</v>
      </c>
      <c r="E194" s="26" t="s">
        <v>646</v>
      </c>
      <c r="F194" s="25" t="s">
        <v>693</v>
      </c>
      <c r="G194" s="25">
        <v>16.600000000000001</v>
      </c>
      <c r="H194" s="25" t="s">
        <v>77</v>
      </c>
      <c r="I194" s="27">
        <v>245265.00000000003</v>
      </c>
      <c r="J194" s="27">
        <v>49053.000000000007</v>
      </c>
      <c r="K194" s="25" t="s">
        <v>420</v>
      </c>
      <c r="L194" s="25" t="s">
        <v>137</v>
      </c>
      <c r="M194" s="25" t="s">
        <v>694</v>
      </c>
      <c r="N194" s="28">
        <v>43544</v>
      </c>
      <c r="O194" s="28" t="s">
        <v>441</v>
      </c>
      <c r="P194" s="28">
        <v>43405</v>
      </c>
      <c r="Q194" s="28">
        <v>43608</v>
      </c>
      <c r="R194" s="28">
        <v>43601</v>
      </c>
      <c r="S194" s="28">
        <v>43615</v>
      </c>
      <c r="T194" s="127" t="s">
        <v>1116</v>
      </c>
      <c r="U194" s="104"/>
      <c r="V194" s="114"/>
    </row>
    <row r="195" spans="1:23" s="13" customFormat="1" ht="56.25" x14ac:dyDescent="0.25">
      <c r="A195" s="58" t="s">
        <v>695</v>
      </c>
      <c r="B195" s="59">
        <v>43571</v>
      </c>
      <c r="C195" s="25">
        <v>1</v>
      </c>
      <c r="D195" s="25" t="s">
        <v>5</v>
      </c>
      <c r="E195" s="26" t="s">
        <v>646</v>
      </c>
      <c r="F195" s="25" t="s">
        <v>696</v>
      </c>
      <c r="G195" s="25">
        <v>35.9</v>
      </c>
      <c r="H195" s="25" t="s">
        <v>77</v>
      </c>
      <c r="I195" s="27">
        <v>529776.29999999993</v>
      </c>
      <c r="J195" s="27">
        <v>105955.28</v>
      </c>
      <c r="K195" s="25" t="s">
        <v>697</v>
      </c>
      <c r="L195" s="25" t="s">
        <v>137</v>
      </c>
      <c r="M195" s="25" t="s">
        <v>698</v>
      </c>
      <c r="N195" s="28">
        <v>43544</v>
      </c>
      <c r="O195" s="28" t="s">
        <v>441</v>
      </c>
      <c r="P195" s="28">
        <v>43405</v>
      </c>
      <c r="Q195" s="28">
        <v>43608</v>
      </c>
      <c r="R195" s="28">
        <v>43601</v>
      </c>
      <c r="S195" s="28">
        <v>43615</v>
      </c>
      <c r="T195" s="26"/>
      <c r="U195" s="104">
        <v>1</v>
      </c>
      <c r="V195" s="104" t="s">
        <v>1118</v>
      </c>
    </row>
    <row r="196" spans="1:23" s="13" customFormat="1" ht="56.25" x14ac:dyDescent="0.25">
      <c r="A196" s="58" t="s">
        <v>695</v>
      </c>
      <c r="B196" s="59">
        <v>43571</v>
      </c>
      <c r="C196" s="25">
        <v>2</v>
      </c>
      <c r="D196" s="25" t="s">
        <v>5</v>
      </c>
      <c r="E196" s="26" t="s">
        <v>646</v>
      </c>
      <c r="F196" s="25" t="s">
        <v>699</v>
      </c>
      <c r="G196" s="25">
        <v>15.8</v>
      </c>
      <c r="H196" s="25" t="s">
        <v>77</v>
      </c>
      <c r="I196" s="27">
        <v>233160.6</v>
      </c>
      <c r="J196" s="27">
        <v>46632.119999999995</v>
      </c>
      <c r="K196" s="25" t="s">
        <v>700</v>
      </c>
      <c r="L196" s="25" t="s">
        <v>137</v>
      </c>
      <c r="M196" s="25" t="s">
        <v>701</v>
      </c>
      <c r="N196" s="28">
        <v>43544</v>
      </c>
      <c r="O196" s="28" t="s">
        <v>441</v>
      </c>
      <c r="P196" s="28">
        <v>43405</v>
      </c>
      <c r="Q196" s="28">
        <v>43608</v>
      </c>
      <c r="R196" s="28">
        <v>43601</v>
      </c>
      <c r="S196" s="28">
        <v>43615</v>
      </c>
      <c r="T196" s="26"/>
      <c r="U196" s="104">
        <v>1</v>
      </c>
      <c r="V196" s="104" t="s">
        <v>1115</v>
      </c>
    </row>
    <row r="197" spans="1:23" s="13" customFormat="1" ht="75" x14ac:dyDescent="0.25">
      <c r="A197" s="58" t="s">
        <v>695</v>
      </c>
      <c r="B197" s="59">
        <v>43571</v>
      </c>
      <c r="C197" s="25">
        <v>3</v>
      </c>
      <c r="D197" s="25" t="s">
        <v>5</v>
      </c>
      <c r="E197" s="26" t="s">
        <v>646</v>
      </c>
      <c r="F197" s="25" t="s">
        <v>702</v>
      </c>
      <c r="G197" s="25">
        <v>8.4</v>
      </c>
      <c r="H197" s="25" t="s">
        <v>77</v>
      </c>
      <c r="I197" s="27">
        <v>123958.8</v>
      </c>
      <c r="J197" s="27">
        <v>24791.759999999998</v>
      </c>
      <c r="K197" s="25" t="s">
        <v>700</v>
      </c>
      <c r="L197" s="25" t="s">
        <v>137</v>
      </c>
      <c r="M197" s="25" t="s">
        <v>703</v>
      </c>
      <c r="N197" s="28">
        <v>43544</v>
      </c>
      <c r="O197" s="28" t="s">
        <v>441</v>
      </c>
      <c r="P197" s="28">
        <v>43405</v>
      </c>
      <c r="Q197" s="28">
        <v>43608</v>
      </c>
      <c r="R197" s="28">
        <v>43601</v>
      </c>
      <c r="S197" s="28">
        <v>43615</v>
      </c>
      <c r="T197" s="127" t="s">
        <v>1116</v>
      </c>
      <c r="U197" s="104"/>
      <c r="V197" s="114"/>
    </row>
    <row r="198" spans="1:23" s="13" customFormat="1" ht="56.25" x14ac:dyDescent="0.25">
      <c r="A198" s="64" t="s">
        <v>704</v>
      </c>
      <c r="B198" s="65">
        <v>43571</v>
      </c>
      <c r="C198" s="25">
        <v>1</v>
      </c>
      <c r="D198" s="25" t="s">
        <v>5</v>
      </c>
      <c r="E198" s="26" t="s">
        <v>705</v>
      </c>
      <c r="F198" s="25" t="s">
        <v>706</v>
      </c>
      <c r="G198" s="25">
        <v>16.399999999999999</v>
      </c>
      <c r="H198" s="25" t="s">
        <v>77</v>
      </c>
      <c r="I198" s="27">
        <v>143647.6</v>
      </c>
      <c r="J198" s="27">
        <v>28729.52</v>
      </c>
      <c r="K198" s="25" t="s">
        <v>1172</v>
      </c>
      <c r="L198" s="25" t="s">
        <v>137</v>
      </c>
      <c r="M198" s="25" t="s">
        <v>707</v>
      </c>
      <c r="N198" s="28">
        <v>43504</v>
      </c>
      <c r="O198" s="28" t="s">
        <v>708</v>
      </c>
      <c r="P198" s="28">
        <v>43392</v>
      </c>
      <c r="Q198" s="28">
        <v>43705</v>
      </c>
      <c r="R198" s="28">
        <v>43699</v>
      </c>
      <c r="S198" s="28">
        <v>43712</v>
      </c>
      <c r="T198" s="28" t="s">
        <v>327</v>
      </c>
      <c r="U198" s="104">
        <v>1</v>
      </c>
      <c r="V198" s="104" t="s">
        <v>1438</v>
      </c>
    </row>
    <row r="199" spans="1:23" s="13" customFormat="1" ht="56.25" x14ac:dyDescent="0.25">
      <c r="A199" s="64" t="s">
        <v>709</v>
      </c>
      <c r="B199" s="65">
        <v>43571</v>
      </c>
      <c r="C199" s="30">
        <v>1</v>
      </c>
      <c r="D199" s="30" t="s">
        <v>5</v>
      </c>
      <c r="E199" s="31" t="s">
        <v>710</v>
      </c>
      <c r="F199" s="30" t="s">
        <v>711</v>
      </c>
      <c r="G199" s="30">
        <v>16.600000000000001</v>
      </c>
      <c r="H199" s="30" t="s">
        <v>77</v>
      </c>
      <c r="I199" s="32">
        <v>145399.40000000002</v>
      </c>
      <c r="J199" s="32">
        <v>29079.880000000005</v>
      </c>
      <c r="K199" s="30"/>
      <c r="L199" s="30" t="s">
        <v>137</v>
      </c>
      <c r="M199" s="30" t="s">
        <v>712</v>
      </c>
      <c r="N199" s="33">
        <v>43553</v>
      </c>
      <c r="O199" s="33" t="s">
        <v>708</v>
      </c>
      <c r="P199" s="33">
        <v>43392</v>
      </c>
      <c r="Q199" s="33">
        <v>43774</v>
      </c>
      <c r="R199" s="33">
        <v>43768</v>
      </c>
      <c r="S199" s="33">
        <v>43781</v>
      </c>
      <c r="T199" s="65" t="s">
        <v>116</v>
      </c>
      <c r="U199" s="91"/>
      <c r="V199" s="103"/>
    </row>
    <row r="200" spans="1:23" s="13" customFormat="1" ht="56.25" x14ac:dyDescent="0.25">
      <c r="A200" s="64" t="s">
        <v>713</v>
      </c>
      <c r="B200" s="65">
        <v>43571</v>
      </c>
      <c r="C200" s="25">
        <v>1</v>
      </c>
      <c r="D200" s="25" t="s">
        <v>5</v>
      </c>
      <c r="E200" s="26" t="s">
        <v>710</v>
      </c>
      <c r="F200" s="25" t="s">
        <v>714</v>
      </c>
      <c r="G200" s="25">
        <v>18.100000000000001</v>
      </c>
      <c r="H200" s="25" t="s">
        <v>77</v>
      </c>
      <c r="I200" s="27">
        <v>158537.90000000002</v>
      </c>
      <c r="J200" s="27">
        <v>31707.58</v>
      </c>
      <c r="K200" s="25" t="s">
        <v>1172</v>
      </c>
      <c r="L200" s="25" t="s">
        <v>137</v>
      </c>
      <c r="M200" s="25" t="s">
        <v>715</v>
      </c>
      <c r="N200" s="28">
        <v>43553</v>
      </c>
      <c r="O200" s="28" t="s">
        <v>708</v>
      </c>
      <c r="P200" s="28">
        <v>43392</v>
      </c>
      <c r="Q200" s="28">
        <v>43705</v>
      </c>
      <c r="R200" s="28">
        <v>43699</v>
      </c>
      <c r="S200" s="28">
        <v>43712</v>
      </c>
      <c r="T200" s="28" t="s">
        <v>327</v>
      </c>
      <c r="U200" s="104">
        <v>1</v>
      </c>
      <c r="V200" s="104" t="s">
        <v>1438</v>
      </c>
    </row>
    <row r="201" spans="1:23" s="13" customFormat="1" ht="56.25" x14ac:dyDescent="0.25">
      <c r="A201" s="64" t="s">
        <v>716</v>
      </c>
      <c r="B201" s="65">
        <v>43571</v>
      </c>
      <c r="C201" s="25">
        <v>1</v>
      </c>
      <c r="D201" s="25" t="s">
        <v>5</v>
      </c>
      <c r="E201" s="26" t="s">
        <v>710</v>
      </c>
      <c r="F201" s="25" t="s">
        <v>717</v>
      </c>
      <c r="G201" s="25">
        <v>18.7</v>
      </c>
      <c r="H201" s="25" t="s">
        <v>77</v>
      </c>
      <c r="I201" s="27">
        <v>163793.29999999999</v>
      </c>
      <c r="J201" s="27">
        <v>32758.659999999996</v>
      </c>
      <c r="K201" s="25" t="s">
        <v>1171</v>
      </c>
      <c r="L201" s="25" t="s">
        <v>137</v>
      </c>
      <c r="M201" s="25" t="s">
        <v>718</v>
      </c>
      <c r="N201" s="28">
        <v>43553</v>
      </c>
      <c r="O201" s="28" t="s">
        <v>708</v>
      </c>
      <c r="P201" s="28">
        <v>43392</v>
      </c>
      <c r="Q201" s="28">
        <v>43705</v>
      </c>
      <c r="R201" s="28">
        <v>43699</v>
      </c>
      <c r="S201" s="28">
        <v>43712</v>
      </c>
      <c r="T201" s="28" t="s">
        <v>327</v>
      </c>
      <c r="U201" s="104">
        <v>1</v>
      </c>
      <c r="V201" s="104" t="s">
        <v>1439</v>
      </c>
    </row>
    <row r="202" spans="1:23" s="13" customFormat="1" ht="56.25" x14ac:dyDescent="0.25">
      <c r="A202" s="64" t="s">
        <v>719</v>
      </c>
      <c r="B202" s="65">
        <v>43571</v>
      </c>
      <c r="C202" s="30">
        <v>1</v>
      </c>
      <c r="D202" s="30" t="s">
        <v>5</v>
      </c>
      <c r="E202" s="31" t="s">
        <v>710</v>
      </c>
      <c r="F202" s="30" t="s">
        <v>720</v>
      </c>
      <c r="G202" s="30">
        <v>19</v>
      </c>
      <c r="H202" s="30" t="s">
        <v>77</v>
      </c>
      <c r="I202" s="32">
        <v>166421</v>
      </c>
      <c r="J202" s="32">
        <v>33284.199999999997</v>
      </c>
      <c r="K202" s="30"/>
      <c r="L202" s="30" t="s">
        <v>137</v>
      </c>
      <c r="M202" s="30" t="s">
        <v>721</v>
      </c>
      <c r="N202" s="33">
        <v>43553</v>
      </c>
      <c r="O202" s="33" t="s">
        <v>708</v>
      </c>
      <c r="P202" s="33">
        <v>43392</v>
      </c>
      <c r="Q202" s="33">
        <v>43774</v>
      </c>
      <c r="R202" s="33">
        <v>43768</v>
      </c>
      <c r="S202" s="33">
        <v>43781</v>
      </c>
      <c r="T202" s="65" t="s">
        <v>116</v>
      </c>
      <c r="U202" s="91"/>
      <c r="V202" s="103"/>
    </row>
    <row r="203" spans="1:23" s="13" customFormat="1" ht="56.25" x14ac:dyDescent="0.25">
      <c r="A203" s="64" t="s">
        <v>722</v>
      </c>
      <c r="B203" s="65">
        <v>43571</v>
      </c>
      <c r="C203" s="129">
        <v>1</v>
      </c>
      <c r="D203" s="129" t="s">
        <v>5</v>
      </c>
      <c r="E203" s="130" t="s">
        <v>710</v>
      </c>
      <c r="F203" s="129" t="s">
        <v>723</v>
      </c>
      <c r="G203" s="129">
        <v>46.2</v>
      </c>
      <c r="H203" s="129" t="s">
        <v>77</v>
      </c>
      <c r="I203" s="131">
        <v>404665.80000000005</v>
      </c>
      <c r="J203" s="131">
        <v>80933.16</v>
      </c>
      <c r="K203" s="129"/>
      <c r="L203" s="129" t="s">
        <v>137</v>
      </c>
      <c r="M203" s="129" t="s">
        <v>724</v>
      </c>
      <c r="N203" s="132">
        <v>43553</v>
      </c>
      <c r="O203" s="132" t="s">
        <v>708</v>
      </c>
      <c r="P203" s="132">
        <v>43392</v>
      </c>
      <c r="Q203" s="132">
        <v>43608</v>
      </c>
      <c r="R203" s="132">
        <v>43601</v>
      </c>
      <c r="S203" s="132">
        <v>43615</v>
      </c>
      <c r="T203" s="130"/>
      <c r="U203" s="133">
        <v>1</v>
      </c>
      <c r="V203" s="134" t="s">
        <v>1120</v>
      </c>
      <c r="W203" s="125"/>
    </row>
    <row r="204" spans="1:23" s="13" customFormat="1" ht="56.25" x14ac:dyDescent="0.25">
      <c r="A204" s="64" t="s">
        <v>725</v>
      </c>
      <c r="B204" s="65">
        <v>43571</v>
      </c>
      <c r="C204" s="30">
        <v>1</v>
      </c>
      <c r="D204" s="30" t="s">
        <v>5</v>
      </c>
      <c r="E204" s="31" t="s">
        <v>710</v>
      </c>
      <c r="F204" s="30" t="s">
        <v>726</v>
      </c>
      <c r="G204" s="30">
        <v>56.1</v>
      </c>
      <c r="H204" s="30" t="s">
        <v>77</v>
      </c>
      <c r="I204" s="32">
        <v>491379.9</v>
      </c>
      <c r="J204" s="32">
        <v>98276</v>
      </c>
      <c r="K204" s="30"/>
      <c r="L204" s="30" t="s">
        <v>137</v>
      </c>
      <c r="M204" s="30" t="s">
        <v>727</v>
      </c>
      <c r="N204" s="33">
        <v>43553</v>
      </c>
      <c r="O204" s="33" t="s">
        <v>708</v>
      </c>
      <c r="P204" s="33">
        <v>43392</v>
      </c>
      <c r="Q204" s="33">
        <v>43774</v>
      </c>
      <c r="R204" s="33">
        <v>43768</v>
      </c>
      <c r="S204" s="33">
        <v>43781</v>
      </c>
      <c r="T204" s="65" t="s">
        <v>116</v>
      </c>
      <c r="U204" s="91"/>
      <c r="V204" s="103"/>
    </row>
    <row r="205" spans="1:23" s="13" customFormat="1" ht="56.25" x14ac:dyDescent="0.25">
      <c r="A205" s="64" t="s">
        <v>728</v>
      </c>
      <c r="B205" s="65">
        <v>43571</v>
      </c>
      <c r="C205" s="30">
        <v>1</v>
      </c>
      <c r="D205" s="30" t="s">
        <v>5</v>
      </c>
      <c r="E205" s="31" t="s">
        <v>710</v>
      </c>
      <c r="F205" s="30" t="s">
        <v>729</v>
      </c>
      <c r="G205" s="30">
        <v>60.7</v>
      </c>
      <c r="H205" s="30" t="s">
        <v>77</v>
      </c>
      <c r="I205" s="32">
        <v>531671.30000000005</v>
      </c>
      <c r="J205" s="32">
        <v>106334.26000000001</v>
      </c>
      <c r="K205" s="30"/>
      <c r="L205" s="30" t="s">
        <v>137</v>
      </c>
      <c r="M205" s="30" t="s">
        <v>730</v>
      </c>
      <c r="N205" s="33">
        <v>43553</v>
      </c>
      <c r="O205" s="33" t="s">
        <v>708</v>
      </c>
      <c r="P205" s="33">
        <v>43392</v>
      </c>
      <c r="Q205" s="33">
        <v>43774</v>
      </c>
      <c r="R205" s="33">
        <v>43768</v>
      </c>
      <c r="S205" s="33">
        <v>43781</v>
      </c>
      <c r="T205" s="65" t="s">
        <v>116</v>
      </c>
      <c r="U205" s="91"/>
      <c r="V205" s="103"/>
    </row>
    <row r="206" spans="1:23" s="13" customFormat="1" ht="112.5" x14ac:dyDescent="0.25">
      <c r="A206" s="58" t="s">
        <v>735</v>
      </c>
      <c r="B206" s="59">
        <v>43572</v>
      </c>
      <c r="C206" s="25">
        <v>1</v>
      </c>
      <c r="D206" s="25" t="s">
        <v>28</v>
      </c>
      <c r="E206" s="26" t="s">
        <v>134</v>
      </c>
      <c r="F206" s="25" t="s">
        <v>390</v>
      </c>
      <c r="G206" s="25">
        <v>18.2</v>
      </c>
      <c r="H206" s="25" t="s">
        <v>77</v>
      </c>
      <c r="I206" s="27">
        <v>173682.6</v>
      </c>
      <c r="J206" s="27">
        <v>34736.520000000004</v>
      </c>
      <c r="K206" s="25" t="s">
        <v>391</v>
      </c>
      <c r="L206" s="25" t="s">
        <v>137</v>
      </c>
      <c r="M206" s="25" t="s">
        <v>392</v>
      </c>
      <c r="N206" s="28">
        <v>43488</v>
      </c>
      <c r="O206" s="28" t="s">
        <v>170</v>
      </c>
      <c r="P206" s="28">
        <v>43404</v>
      </c>
      <c r="Q206" s="28">
        <v>43593</v>
      </c>
      <c r="R206" s="28">
        <v>43585</v>
      </c>
      <c r="S206" s="28">
        <v>43601</v>
      </c>
      <c r="T206" s="124" t="s">
        <v>1102</v>
      </c>
      <c r="U206" s="104"/>
      <c r="V206" s="114"/>
    </row>
    <row r="207" spans="1:23" s="13" customFormat="1" ht="135" x14ac:dyDescent="0.25">
      <c r="A207" s="64" t="s">
        <v>735</v>
      </c>
      <c r="B207" s="65">
        <v>43572</v>
      </c>
      <c r="C207" s="25">
        <v>2</v>
      </c>
      <c r="D207" s="25" t="s">
        <v>28</v>
      </c>
      <c r="E207" s="26" t="s">
        <v>336</v>
      </c>
      <c r="F207" s="25" t="s">
        <v>488</v>
      </c>
      <c r="G207" s="25">
        <v>17.5</v>
      </c>
      <c r="H207" s="105" t="s">
        <v>482</v>
      </c>
      <c r="I207" s="27">
        <v>254275</v>
      </c>
      <c r="J207" s="27">
        <v>50854.999999999993</v>
      </c>
      <c r="K207" s="25"/>
      <c r="L207" s="25" t="s">
        <v>137</v>
      </c>
      <c r="M207" s="25" t="s">
        <v>489</v>
      </c>
      <c r="N207" s="28">
        <v>43502</v>
      </c>
      <c r="O207" s="28" t="s">
        <v>479</v>
      </c>
      <c r="P207" s="28">
        <v>43413</v>
      </c>
      <c r="Q207" s="28">
        <v>43593</v>
      </c>
      <c r="R207" s="28">
        <v>43585</v>
      </c>
      <c r="S207" s="28">
        <v>43601</v>
      </c>
      <c r="T207" s="26" t="s">
        <v>736</v>
      </c>
      <c r="U207" s="104">
        <v>1</v>
      </c>
      <c r="V207" s="104" t="s">
        <v>1111</v>
      </c>
      <c r="W207" s="125"/>
    </row>
    <row r="208" spans="1:23" s="13" customFormat="1" ht="56.25" x14ac:dyDescent="0.25">
      <c r="A208" s="58" t="s">
        <v>735</v>
      </c>
      <c r="B208" s="59">
        <v>43572</v>
      </c>
      <c r="C208" s="25">
        <v>3</v>
      </c>
      <c r="D208" s="25" t="s">
        <v>119</v>
      </c>
      <c r="E208" s="26" t="s">
        <v>492</v>
      </c>
      <c r="F208" s="25" t="s">
        <v>545</v>
      </c>
      <c r="G208" s="25">
        <v>13.8</v>
      </c>
      <c r="H208" s="25" t="s">
        <v>77</v>
      </c>
      <c r="I208" s="27">
        <v>131693.4</v>
      </c>
      <c r="J208" s="27">
        <v>26338.679999999997</v>
      </c>
      <c r="K208" s="25" t="s">
        <v>732</v>
      </c>
      <c r="L208" s="25" t="s">
        <v>137</v>
      </c>
      <c r="M208" s="25" t="s">
        <v>547</v>
      </c>
      <c r="N208" s="28">
        <v>43522</v>
      </c>
      <c r="O208" s="28" t="s">
        <v>170</v>
      </c>
      <c r="P208" s="28">
        <v>43404</v>
      </c>
      <c r="Q208" s="28">
        <v>43593</v>
      </c>
      <c r="R208" s="28">
        <v>43585</v>
      </c>
      <c r="S208" s="28">
        <v>43601</v>
      </c>
      <c r="T208" s="26" t="s">
        <v>737</v>
      </c>
      <c r="U208" s="104">
        <v>1</v>
      </c>
      <c r="V208" s="104" t="s">
        <v>778</v>
      </c>
    </row>
    <row r="209" spans="1:22" s="13" customFormat="1" ht="56.25" x14ac:dyDescent="0.25">
      <c r="A209" s="58" t="s">
        <v>735</v>
      </c>
      <c r="B209" s="59">
        <v>43572</v>
      </c>
      <c r="C209" s="25">
        <v>4</v>
      </c>
      <c r="D209" s="25" t="s">
        <v>119</v>
      </c>
      <c r="E209" s="26" t="s">
        <v>492</v>
      </c>
      <c r="F209" s="25" t="s">
        <v>551</v>
      </c>
      <c r="G209" s="25">
        <v>14.7</v>
      </c>
      <c r="H209" s="25" t="s">
        <v>77</v>
      </c>
      <c r="I209" s="27">
        <v>140282.1</v>
      </c>
      <c r="J209" s="27">
        <v>28056.420000000002</v>
      </c>
      <c r="K209" s="25" t="s">
        <v>546</v>
      </c>
      <c r="L209" s="25" t="s">
        <v>137</v>
      </c>
      <c r="M209" s="25" t="s">
        <v>552</v>
      </c>
      <c r="N209" s="28">
        <v>43518</v>
      </c>
      <c r="O209" s="28" t="s">
        <v>170</v>
      </c>
      <c r="P209" s="28">
        <v>43404</v>
      </c>
      <c r="Q209" s="28">
        <v>43593</v>
      </c>
      <c r="R209" s="28">
        <v>43585</v>
      </c>
      <c r="S209" s="28">
        <v>43601</v>
      </c>
      <c r="T209" s="26" t="s">
        <v>737</v>
      </c>
      <c r="U209" s="104">
        <v>1</v>
      </c>
      <c r="V209" s="104" t="s">
        <v>778</v>
      </c>
    </row>
    <row r="210" spans="1:22" s="13" customFormat="1" ht="112.5" x14ac:dyDescent="0.25">
      <c r="A210" s="58" t="s">
        <v>735</v>
      </c>
      <c r="B210" s="59">
        <v>43572</v>
      </c>
      <c r="C210" s="25">
        <v>5</v>
      </c>
      <c r="D210" s="25" t="s">
        <v>119</v>
      </c>
      <c r="E210" s="26" t="s">
        <v>492</v>
      </c>
      <c r="F210" s="25" t="s">
        <v>553</v>
      </c>
      <c r="G210" s="25">
        <v>84.3</v>
      </c>
      <c r="H210" s="25" t="s">
        <v>77</v>
      </c>
      <c r="I210" s="27">
        <v>804474.9</v>
      </c>
      <c r="J210" s="27">
        <v>160894.97999999998</v>
      </c>
      <c r="K210" s="25" t="s">
        <v>740</v>
      </c>
      <c r="L210" s="25" t="s">
        <v>137</v>
      </c>
      <c r="M210" s="25" t="s">
        <v>555</v>
      </c>
      <c r="N210" s="28">
        <v>43515</v>
      </c>
      <c r="O210" s="28" t="s">
        <v>170</v>
      </c>
      <c r="P210" s="28">
        <v>43404</v>
      </c>
      <c r="Q210" s="28">
        <v>43593</v>
      </c>
      <c r="R210" s="28">
        <v>43585</v>
      </c>
      <c r="S210" s="28">
        <v>43601</v>
      </c>
      <c r="T210" s="124" t="s">
        <v>1103</v>
      </c>
      <c r="U210" s="104"/>
      <c r="V210" s="114"/>
    </row>
    <row r="211" spans="1:22" s="13" customFormat="1" ht="112.5" x14ac:dyDescent="0.25">
      <c r="A211" s="58" t="s">
        <v>735</v>
      </c>
      <c r="B211" s="59">
        <v>43572</v>
      </c>
      <c r="C211" s="25">
        <v>6</v>
      </c>
      <c r="D211" s="25" t="s">
        <v>119</v>
      </c>
      <c r="E211" s="26" t="s">
        <v>492</v>
      </c>
      <c r="F211" s="25" t="s">
        <v>560</v>
      </c>
      <c r="G211" s="25">
        <v>14.4</v>
      </c>
      <c r="H211" s="25" t="s">
        <v>77</v>
      </c>
      <c r="I211" s="27">
        <v>137419.20000000001</v>
      </c>
      <c r="J211" s="27">
        <v>27483.84</v>
      </c>
      <c r="K211" s="25" t="s">
        <v>561</v>
      </c>
      <c r="L211" s="25" t="s">
        <v>137</v>
      </c>
      <c r="M211" s="25" t="s">
        <v>562</v>
      </c>
      <c r="N211" s="28">
        <v>43529</v>
      </c>
      <c r="O211" s="28" t="s">
        <v>170</v>
      </c>
      <c r="P211" s="28">
        <v>43404</v>
      </c>
      <c r="Q211" s="28">
        <v>43593</v>
      </c>
      <c r="R211" s="28">
        <v>43585</v>
      </c>
      <c r="S211" s="28">
        <v>43601</v>
      </c>
      <c r="T211" s="124" t="s">
        <v>1103</v>
      </c>
      <c r="U211" s="104"/>
      <c r="V211" s="114"/>
    </row>
    <row r="212" spans="1:22" s="13" customFormat="1" ht="112.5" x14ac:dyDescent="0.25">
      <c r="A212" s="64" t="s">
        <v>741</v>
      </c>
      <c r="B212" s="65">
        <v>43573</v>
      </c>
      <c r="C212" s="25">
        <v>1</v>
      </c>
      <c r="D212" s="25" t="s">
        <v>119</v>
      </c>
      <c r="E212" s="26" t="s">
        <v>742</v>
      </c>
      <c r="F212" s="25" t="s">
        <v>743</v>
      </c>
      <c r="G212" s="25">
        <v>267.8</v>
      </c>
      <c r="H212" s="105" t="s">
        <v>234</v>
      </c>
      <c r="I212" s="27">
        <v>1529941.4000000001</v>
      </c>
      <c r="J212" s="27">
        <v>305988.28000000003</v>
      </c>
      <c r="K212" s="25"/>
      <c r="L212" s="25" t="s">
        <v>156</v>
      </c>
      <c r="M212" s="25" t="s">
        <v>744</v>
      </c>
      <c r="N212" s="28" t="s">
        <v>745</v>
      </c>
      <c r="O212" s="28" t="s">
        <v>237</v>
      </c>
      <c r="P212" s="28">
        <v>43402</v>
      </c>
      <c r="Q212" s="28">
        <v>43613</v>
      </c>
      <c r="R212" s="28">
        <v>43607</v>
      </c>
      <c r="S212" s="28">
        <v>43620</v>
      </c>
      <c r="T212" s="26"/>
      <c r="U212" s="104">
        <v>1</v>
      </c>
      <c r="V212" s="104" t="s">
        <v>1123</v>
      </c>
    </row>
    <row r="213" spans="1:22" s="13" customFormat="1" ht="75" x14ac:dyDescent="0.25">
      <c r="A213" s="64" t="s">
        <v>746</v>
      </c>
      <c r="B213" s="65">
        <v>43573</v>
      </c>
      <c r="C213" s="30">
        <v>1</v>
      </c>
      <c r="D213" s="30" t="s">
        <v>5</v>
      </c>
      <c r="E213" s="31" t="s">
        <v>747</v>
      </c>
      <c r="F213" s="30" t="s">
        <v>748</v>
      </c>
      <c r="G213" s="30">
        <v>284.39999999999998</v>
      </c>
      <c r="H213" s="88" t="s">
        <v>749</v>
      </c>
      <c r="I213" s="32">
        <v>2983356</v>
      </c>
      <c r="J213" s="32">
        <v>596671.19999999995</v>
      </c>
      <c r="K213" s="30"/>
      <c r="L213" s="30" t="s">
        <v>137</v>
      </c>
      <c r="M213" s="30" t="s">
        <v>750</v>
      </c>
      <c r="N213" s="33">
        <v>43504</v>
      </c>
      <c r="O213" s="33" t="s">
        <v>751</v>
      </c>
      <c r="P213" s="33">
        <v>43396</v>
      </c>
      <c r="Q213" s="33">
        <v>43766</v>
      </c>
      <c r="R213" s="33">
        <v>43761</v>
      </c>
      <c r="S213" s="33">
        <v>43774</v>
      </c>
      <c r="T213" s="64" t="s">
        <v>116</v>
      </c>
      <c r="U213" s="91"/>
      <c r="V213" s="103"/>
    </row>
    <row r="214" spans="1:22" s="13" customFormat="1" ht="150" x14ac:dyDescent="0.25">
      <c r="A214" s="64" t="s">
        <v>752</v>
      </c>
      <c r="B214" s="65">
        <v>43573</v>
      </c>
      <c r="C214" s="25">
        <v>1</v>
      </c>
      <c r="D214" s="25" t="s">
        <v>118</v>
      </c>
      <c r="E214" s="26" t="s">
        <v>131</v>
      </c>
      <c r="F214" s="25" t="s">
        <v>753</v>
      </c>
      <c r="G214" s="25">
        <v>68.3</v>
      </c>
      <c r="H214" s="105" t="s">
        <v>754</v>
      </c>
      <c r="I214" s="27">
        <v>1171003.5</v>
      </c>
      <c r="J214" s="27">
        <v>234200.7</v>
      </c>
      <c r="K214" s="25"/>
      <c r="L214" s="25" t="s">
        <v>156</v>
      </c>
      <c r="M214" s="25" t="s">
        <v>755</v>
      </c>
      <c r="N214" s="28">
        <v>43567</v>
      </c>
      <c r="O214" s="28" t="s">
        <v>756</v>
      </c>
      <c r="P214" s="28">
        <v>43480</v>
      </c>
      <c r="Q214" s="136">
        <v>43629</v>
      </c>
      <c r="R214" s="136">
        <v>43622</v>
      </c>
      <c r="S214" s="136">
        <v>43636</v>
      </c>
      <c r="T214" s="26" t="s">
        <v>1110</v>
      </c>
      <c r="U214" s="104">
        <v>1</v>
      </c>
      <c r="V214" s="114" t="s">
        <v>1153</v>
      </c>
    </row>
    <row r="215" spans="1:22" s="13" customFormat="1" ht="93.75" x14ac:dyDescent="0.25">
      <c r="A215" s="58" t="s">
        <v>758</v>
      </c>
      <c r="B215" s="59">
        <v>43578</v>
      </c>
      <c r="C215" s="25">
        <v>1</v>
      </c>
      <c r="D215" s="25" t="s">
        <v>5</v>
      </c>
      <c r="E215" s="26" t="s">
        <v>438</v>
      </c>
      <c r="F215" s="25" t="s">
        <v>759</v>
      </c>
      <c r="G215" s="25">
        <v>137</v>
      </c>
      <c r="H215" s="25" t="s">
        <v>600</v>
      </c>
      <c r="I215" s="27">
        <v>2668760</v>
      </c>
      <c r="J215" s="27">
        <v>533752</v>
      </c>
      <c r="K215" s="25" t="s">
        <v>601</v>
      </c>
      <c r="L215" s="25" t="s">
        <v>137</v>
      </c>
      <c r="M215" s="25" t="s">
        <v>760</v>
      </c>
      <c r="N215" s="28">
        <v>43553</v>
      </c>
      <c r="O215" s="28" t="s">
        <v>605</v>
      </c>
      <c r="P215" s="28">
        <v>43397</v>
      </c>
      <c r="Q215" s="28">
        <v>43738</v>
      </c>
      <c r="R215" s="28">
        <v>43732</v>
      </c>
      <c r="S215" s="28">
        <v>43745</v>
      </c>
      <c r="T215" s="25" t="s">
        <v>1550</v>
      </c>
      <c r="U215" s="104">
        <v>1</v>
      </c>
      <c r="V215" s="104" t="s">
        <v>734</v>
      </c>
    </row>
    <row r="216" spans="1:22" s="13" customFormat="1" ht="56.25" x14ac:dyDescent="0.25">
      <c r="A216" s="58" t="s">
        <v>761</v>
      </c>
      <c r="B216" s="59">
        <v>43578</v>
      </c>
      <c r="C216" s="25">
        <v>1</v>
      </c>
      <c r="D216" s="25" t="s">
        <v>5</v>
      </c>
      <c r="E216" s="26" t="s">
        <v>438</v>
      </c>
      <c r="F216" s="25" t="s">
        <v>762</v>
      </c>
      <c r="G216" s="25">
        <v>57.7</v>
      </c>
      <c r="H216" s="38" t="s">
        <v>158</v>
      </c>
      <c r="I216" s="27">
        <v>325601.09999999998</v>
      </c>
      <c r="J216" s="27">
        <v>65120.24</v>
      </c>
      <c r="K216" s="25" t="s">
        <v>1380</v>
      </c>
      <c r="L216" s="25" t="s">
        <v>137</v>
      </c>
      <c r="M216" s="25" t="s">
        <v>763</v>
      </c>
      <c r="N216" s="28">
        <v>43567</v>
      </c>
      <c r="O216" s="28" t="s">
        <v>764</v>
      </c>
      <c r="P216" s="28">
        <v>43480</v>
      </c>
      <c r="Q216" s="28">
        <v>43734</v>
      </c>
      <c r="R216" s="28">
        <v>43728</v>
      </c>
      <c r="S216" s="28">
        <v>43741</v>
      </c>
      <c r="T216" s="25" t="s">
        <v>569</v>
      </c>
      <c r="U216" s="104">
        <v>1</v>
      </c>
      <c r="V216" s="104" t="s">
        <v>734</v>
      </c>
    </row>
    <row r="217" spans="1:22" s="13" customFormat="1" ht="56.25" x14ac:dyDescent="0.25">
      <c r="A217" s="58" t="s">
        <v>765</v>
      </c>
      <c r="B217" s="59">
        <v>43578</v>
      </c>
      <c r="C217" s="25">
        <v>1</v>
      </c>
      <c r="D217" s="25" t="s">
        <v>5</v>
      </c>
      <c r="E217" s="26" t="s">
        <v>438</v>
      </c>
      <c r="F217" s="25" t="s">
        <v>766</v>
      </c>
      <c r="G217" s="25">
        <v>33.5</v>
      </c>
      <c r="H217" s="25" t="s">
        <v>767</v>
      </c>
      <c r="I217" s="27">
        <v>214467</v>
      </c>
      <c r="J217" s="27">
        <v>42893.4</v>
      </c>
      <c r="K217" s="25" t="s">
        <v>601</v>
      </c>
      <c r="L217" s="25" t="s">
        <v>137</v>
      </c>
      <c r="M217" s="25" t="s">
        <v>768</v>
      </c>
      <c r="N217" s="28">
        <v>43567</v>
      </c>
      <c r="O217" s="28" t="s">
        <v>764</v>
      </c>
      <c r="P217" s="28">
        <v>43480</v>
      </c>
      <c r="Q217" s="28">
        <v>43599</v>
      </c>
      <c r="R217" s="28">
        <v>43593</v>
      </c>
      <c r="S217" s="28">
        <v>43609</v>
      </c>
      <c r="T217" s="26"/>
      <c r="U217" s="104">
        <v>1</v>
      </c>
      <c r="V217" s="104" t="s">
        <v>1108</v>
      </c>
    </row>
    <row r="218" spans="1:22" s="13" customFormat="1" ht="93.75" x14ac:dyDescent="0.25">
      <c r="A218" s="58" t="s">
        <v>769</v>
      </c>
      <c r="B218" s="59">
        <v>43578</v>
      </c>
      <c r="C218" s="25">
        <v>1</v>
      </c>
      <c r="D218" s="25" t="s">
        <v>5</v>
      </c>
      <c r="E218" s="26" t="s">
        <v>438</v>
      </c>
      <c r="F218" s="25" t="s">
        <v>770</v>
      </c>
      <c r="G218" s="25">
        <v>90.9</v>
      </c>
      <c r="H218" s="25" t="s">
        <v>600</v>
      </c>
      <c r="I218" s="27">
        <v>2681277.2999999998</v>
      </c>
      <c r="J218" s="27">
        <v>536255.48</v>
      </c>
      <c r="K218" s="25" t="s">
        <v>601</v>
      </c>
      <c r="L218" s="25" t="s">
        <v>137</v>
      </c>
      <c r="M218" s="25" t="s">
        <v>771</v>
      </c>
      <c r="N218" s="28">
        <v>43553</v>
      </c>
      <c r="O218" s="28" t="s">
        <v>605</v>
      </c>
      <c r="P218" s="28">
        <v>43397</v>
      </c>
      <c r="Q218" s="28">
        <v>43738</v>
      </c>
      <c r="R218" s="28">
        <v>43732</v>
      </c>
      <c r="S218" s="28">
        <v>43745</v>
      </c>
      <c r="T218" s="25" t="s">
        <v>1550</v>
      </c>
      <c r="U218" s="104">
        <v>1</v>
      </c>
      <c r="V218" s="104" t="s">
        <v>734</v>
      </c>
    </row>
    <row r="219" spans="1:22" s="13" customFormat="1" ht="93.75" x14ac:dyDescent="0.25">
      <c r="A219" s="64" t="s">
        <v>772</v>
      </c>
      <c r="B219" s="65">
        <v>43578</v>
      </c>
      <c r="C219" s="25">
        <v>1</v>
      </c>
      <c r="D219" s="25" t="s">
        <v>5</v>
      </c>
      <c r="E219" s="26" t="s">
        <v>438</v>
      </c>
      <c r="F219" s="25" t="s">
        <v>773</v>
      </c>
      <c r="G219" s="25">
        <v>158.1</v>
      </c>
      <c r="H219" s="38" t="s">
        <v>158</v>
      </c>
      <c r="I219" s="27">
        <v>864490.8</v>
      </c>
      <c r="J219" s="27">
        <v>172898.16</v>
      </c>
      <c r="K219" s="25" t="s">
        <v>601</v>
      </c>
      <c r="L219" s="25" t="s">
        <v>137</v>
      </c>
      <c r="M219" s="25" t="s">
        <v>774</v>
      </c>
      <c r="N219" s="28">
        <v>43567</v>
      </c>
      <c r="O219" s="28" t="s">
        <v>764</v>
      </c>
      <c r="P219" s="28">
        <v>43480</v>
      </c>
      <c r="Q219" s="28">
        <v>43738</v>
      </c>
      <c r="R219" s="28">
        <v>43732</v>
      </c>
      <c r="S219" s="28">
        <v>43745</v>
      </c>
      <c r="T219" s="25" t="s">
        <v>1550</v>
      </c>
      <c r="U219" s="104">
        <v>1</v>
      </c>
      <c r="V219" s="104" t="s">
        <v>734</v>
      </c>
    </row>
    <row r="220" spans="1:22" s="13" customFormat="1" ht="93.75" x14ac:dyDescent="0.25">
      <c r="A220" s="58" t="s">
        <v>775</v>
      </c>
      <c r="B220" s="59">
        <v>43578</v>
      </c>
      <c r="C220" s="25">
        <v>1</v>
      </c>
      <c r="D220" s="25" t="s">
        <v>5</v>
      </c>
      <c r="E220" s="26" t="s">
        <v>438</v>
      </c>
      <c r="F220" s="25" t="s">
        <v>776</v>
      </c>
      <c r="G220" s="25">
        <v>270.60000000000002</v>
      </c>
      <c r="H220" s="25" t="s">
        <v>600</v>
      </c>
      <c r="I220" s="27">
        <v>3775681.8</v>
      </c>
      <c r="J220" s="27">
        <v>755136.36</v>
      </c>
      <c r="K220" s="25" t="s">
        <v>601</v>
      </c>
      <c r="L220" s="25" t="s">
        <v>137</v>
      </c>
      <c r="M220" s="25" t="s">
        <v>777</v>
      </c>
      <c r="N220" s="28">
        <v>43553</v>
      </c>
      <c r="O220" s="28" t="s">
        <v>605</v>
      </c>
      <c r="P220" s="28">
        <v>43397</v>
      </c>
      <c r="Q220" s="28">
        <v>43738</v>
      </c>
      <c r="R220" s="28">
        <v>43732</v>
      </c>
      <c r="S220" s="28">
        <v>43745</v>
      </c>
      <c r="T220" s="25" t="s">
        <v>1550</v>
      </c>
      <c r="U220" s="104">
        <v>1</v>
      </c>
      <c r="V220" s="104" t="s">
        <v>1603</v>
      </c>
    </row>
    <row r="221" spans="1:22" s="13" customFormat="1" ht="56.25" x14ac:dyDescent="0.25">
      <c r="A221" s="64" t="s">
        <v>779</v>
      </c>
      <c r="B221" s="65">
        <v>43580</v>
      </c>
      <c r="C221" s="30">
        <v>1</v>
      </c>
      <c r="D221" s="30" t="s">
        <v>5</v>
      </c>
      <c r="E221" s="31" t="s">
        <v>438</v>
      </c>
      <c r="F221" s="30" t="s">
        <v>780</v>
      </c>
      <c r="G221" s="30">
        <v>6.3</v>
      </c>
      <c r="H221" s="66" t="s">
        <v>781</v>
      </c>
      <c r="I221" s="32">
        <v>157329.9</v>
      </c>
      <c r="J221" s="32">
        <v>31466</v>
      </c>
      <c r="K221" s="30"/>
      <c r="L221" s="30" t="s">
        <v>137</v>
      </c>
      <c r="M221" s="30" t="s">
        <v>782</v>
      </c>
      <c r="N221" s="33">
        <v>43567</v>
      </c>
      <c r="O221" s="33" t="s">
        <v>764</v>
      </c>
      <c r="P221" s="33">
        <v>43480</v>
      </c>
      <c r="Q221" s="33">
        <v>43777</v>
      </c>
      <c r="R221" s="33">
        <v>43770</v>
      </c>
      <c r="S221" s="33">
        <v>43784</v>
      </c>
      <c r="T221" s="64" t="s">
        <v>116</v>
      </c>
      <c r="U221" s="91"/>
      <c r="V221" s="103"/>
    </row>
    <row r="222" spans="1:22" s="13" customFormat="1" ht="56.25" x14ac:dyDescent="0.25">
      <c r="A222" s="64" t="s">
        <v>783</v>
      </c>
      <c r="B222" s="65">
        <v>43580</v>
      </c>
      <c r="C222" s="25">
        <v>1</v>
      </c>
      <c r="D222" s="25" t="s">
        <v>5</v>
      </c>
      <c r="E222" s="26" t="s">
        <v>646</v>
      </c>
      <c r="F222" s="25" t="s">
        <v>784</v>
      </c>
      <c r="G222" s="25">
        <v>14.2</v>
      </c>
      <c r="H222" s="25" t="s">
        <v>77</v>
      </c>
      <c r="I222" s="27">
        <v>243657.8</v>
      </c>
      <c r="J222" s="27">
        <v>48731.56</v>
      </c>
      <c r="K222" s="25"/>
      <c r="L222" s="25" t="s">
        <v>785</v>
      </c>
      <c r="M222" s="25" t="s">
        <v>786</v>
      </c>
      <c r="N222" s="28">
        <v>43564</v>
      </c>
      <c r="O222" s="28" t="s">
        <v>441</v>
      </c>
      <c r="P222" s="28">
        <v>43405</v>
      </c>
      <c r="Q222" s="28">
        <v>43675</v>
      </c>
      <c r="R222" s="28">
        <v>43669</v>
      </c>
      <c r="S222" s="28">
        <v>43678</v>
      </c>
      <c r="T222" s="25" t="s">
        <v>327</v>
      </c>
      <c r="U222" s="104">
        <v>1</v>
      </c>
      <c r="V222" s="104" t="s">
        <v>1158</v>
      </c>
    </row>
    <row r="223" spans="1:22" s="13" customFormat="1" ht="56.25" x14ac:dyDescent="0.25">
      <c r="A223" s="64" t="s">
        <v>787</v>
      </c>
      <c r="B223" s="65">
        <v>43580</v>
      </c>
      <c r="C223" s="25">
        <v>1</v>
      </c>
      <c r="D223" s="25" t="s">
        <v>5</v>
      </c>
      <c r="E223" s="26" t="s">
        <v>646</v>
      </c>
      <c r="F223" s="25" t="s">
        <v>788</v>
      </c>
      <c r="G223" s="25">
        <v>10</v>
      </c>
      <c r="H223" s="25" t="s">
        <v>77</v>
      </c>
      <c r="I223" s="27">
        <v>171590</v>
      </c>
      <c r="J223" s="27">
        <v>34318</v>
      </c>
      <c r="K223" s="25"/>
      <c r="L223" s="25" t="s">
        <v>785</v>
      </c>
      <c r="M223" s="25" t="s">
        <v>789</v>
      </c>
      <c r="N223" s="28">
        <v>43564</v>
      </c>
      <c r="O223" s="28" t="s">
        <v>441</v>
      </c>
      <c r="P223" s="28">
        <v>43405</v>
      </c>
      <c r="Q223" s="28">
        <v>43662</v>
      </c>
      <c r="R223" s="28">
        <v>43656</v>
      </c>
      <c r="S223" s="28">
        <v>43669</v>
      </c>
      <c r="T223" s="25" t="s">
        <v>230</v>
      </c>
      <c r="U223" s="104">
        <v>1</v>
      </c>
      <c r="V223" s="104" t="s">
        <v>1158</v>
      </c>
    </row>
    <row r="224" spans="1:22" s="13" customFormat="1" ht="56.25" x14ac:dyDescent="0.25">
      <c r="A224" s="64" t="s">
        <v>790</v>
      </c>
      <c r="B224" s="65">
        <v>43580</v>
      </c>
      <c r="C224" s="25">
        <v>1</v>
      </c>
      <c r="D224" s="25" t="s">
        <v>5</v>
      </c>
      <c r="E224" s="26" t="s">
        <v>646</v>
      </c>
      <c r="F224" s="25" t="s">
        <v>791</v>
      </c>
      <c r="G224" s="25">
        <v>7.5</v>
      </c>
      <c r="H224" s="25" t="s">
        <v>77</v>
      </c>
      <c r="I224" s="27">
        <v>128692.5</v>
      </c>
      <c r="J224" s="27">
        <v>25738.52</v>
      </c>
      <c r="K224" s="25"/>
      <c r="L224" s="25" t="s">
        <v>785</v>
      </c>
      <c r="M224" s="25" t="s">
        <v>792</v>
      </c>
      <c r="N224" s="28">
        <v>43564</v>
      </c>
      <c r="O224" s="28" t="s">
        <v>441</v>
      </c>
      <c r="P224" s="28">
        <v>43405</v>
      </c>
      <c r="Q224" s="28">
        <v>43662</v>
      </c>
      <c r="R224" s="28">
        <v>43656</v>
      </c>
      <c r="S224" s="28">
        <v>43669</v>
      </c>
      <c r="T224" s="25" t="s">
        <v>230</v>
      </c>
      <c r="U224" s="104">
        <v>1</v>
      </c>
      <c r="V224" s="104" t="s">
        <v>1158</v>
      </c>
    </row>
    <row r="225" spans="1:22" s="13" customFormat="1" ht="56.25" x14ac:dyDescent="0.25">
      <c r="A225" s="64" t="s">
        <v>793</v>
      </c>
      <c r="B225" s="65">
        <v>43580</v>
      </c>
      <c r="C225" s="25">
        <v>1</v>
      </c>
      <c r="D225" s="25" t="s">
        <v>5</v>
      </c>
      <c r="E225" s="26" t="s">
        <v>646</v>
      </c>
      <c r="F225" s="25" t="s">
        <v>794</v>
      </c>
      <c r="G225" s="25">
        <v>8.6</v>
      </c>
      <c r="H225" s="25" t="s">
        <v>77</v>
      </c>
      <c r="I225" s="27">
        <v>147567.4</v>
      </c>
      <c r="J225" s="27">
        <v>29513.48</v>
      </c>
      <c r="K225" s="25"/>
      <c r="L225" s="25" t="s">
        <v>785</v>
      </c>
      <c r="M225" s="25" t="s">
        <v>795</v>
      </c>
      <c r="N225" s="28">
        <v>43564</v>
      </c>
      <c r="O225" s="28" t="s">
        <v>441</v>
      </c>
      <c r="P225" s="28">
        <v>43405</v>
      </c>
      <c r="Q225" s="28">
        <v>43621</v>
      </c>
      <c r="R225" s="28">
        <v>43615</v>
      </c>
      <c r="S225" s="28">
        <v>43626</v>
      </c>
      <c r="T225" s="26"/>
      <c r="U225" s="104">
        <v>1</v>
      </c>
      <c r="V225" s="104" t="s">
        <v>1122</v>
      </c>
    </row>
    <row r="226" spans="1:22" s="13" customFormat="1" ht="56.25" x14ac:dyDescent="0.25">
      <c r="A226" s="64" t="s">
        <v>796</v>
      </c>
      <c r="B226" s="65">
        <v>43580</v>
      </c>
      <c r="C226" s="30">
        <v>1</v>
      </c>
      <c r="D226" s="30" t="s">
        <v>118</v>
      </c>
      <c r="E226" s="31" t="s">
        <v>201</v>
      </c>
      <c r="F226" s="30" t="s">
        <v>797</v>
      </c>
      <c r="G226" s="30">
        <v>3.6</v>
      </c>
      <c r="H226" s="66" t="s">
        <v>428</v>
      </c>
      <c r="I226" s="32">
        <v>39776.400000000001</v>
      </c>
      <c r="J226" s="32">
        <v>7955.28</v>
      </c>
      <c r="K226" s="30"/>
      <c r="L226" s="30" t="s">
        <v>785</v>
      </c>
      <c r="M226" s="30" t="s">
        <v>798</v>
      </c>
      <c r="N226" s="33">
        <v>43553</v>
      </c>
      <c r="O226" s="33" t="s">
        <v>431</v>
      </c>
      <c r="P226" s="33">
        <v>43399</v>
      </c>
      <c r="Q226" s="33">
        <v>43777</v>
      </c>
      <c r="R226" s="33">
        <v>43770</v>
      </c>
      <c r="S226" s="33">
        <v>43784</v>
      </c>
      <c r="T226" s="64" t="s">
        <v>116</v>
      </c>
      <c r="U226" s="91"/>
      <c r="V226" s="103"/>
    </row>
    <row r="227" spans="1:22" s="13" customFormat="1" ht="56.25" x14ac:dyDescent="0.25">
      <c r="A227" s="58" t="s">
        <v>799</v>
      </c>
      <c r="B227" s="59">
        <v>43580</v>
      </c>
      <c r="C227" s="25">
        <v>1</v>
      </c>
      <c r="D227" s="25" t="s">
        <v>119</v>
      </c>
      <c r="E227" s="26" t="s">
        <v>800</v>
      </c>
      <c r="F227" s="25" t="s">
        <v>801</v>
      </c>
      <c r="G227" s="25">
        <v>50.9</v>
      </c>
      <c r="H227" s="25" t="s">
        <v>77</v>
      </c>
      <c r="I227" s="27">
        <v>564837.29999999993</v>
      </c>
      <c r="J227" s="27">
        <v>112967.45999999998</v>
      </c>
      <c r="K227" s="25" t="s">
        <v>1409</v>
      </c>
      <c r="L227" s="25" t="s">
        <v>785</v>
      </c>
      <c r="M227" s="25" t="s">
        <v>802</v>
      </c>
      <c r="N227" s="28">
        <v>43559</v>
      </c>
      <c r="O227" s="28" t="s">
        <v>170</v>
      </c>
      <c r="P227" s="28">
        <v>43404</v>
      </c>
      <c r="Q227" s="28">
        <v>43707</v>
      </c>
      <c r="R227" s="28">
        <v>43700</v>
      </c>
      <c r="S227" s="28">
        <v>43714</v>
      </c>
      <c r="T227" s="25" t="s">
        <v>327</v>
      </c>
      <c r="U227" s="104"/>
      <c r="V227" s="114" t="s">
        <v>1488</v>
      </c>
    </row>
    <row r="228" spans="1:22" s="13" customFormat="1" ht="56.25" x14ac:dyDescent="0.25">
      <c r="A228" s="58" t="s">
        <v>799</v>
      </c>
      <c r="B228" s="59">
        <v>43580</v>
      </c>
      <c r="C228" s="25">
        <v>2</v>
      </c>
      <c r="D228" s="25" t="s">
        <v>119</v>
      </c>
      <c r="E228" s="26" t="s">
        <v>800</v>
      </c>
      <c r="F228" s="25" t="s">
        <v>803</v>
      </c>
      <c r="G228" s="25">
        <v>35.299999999999997</v>
      </c>
      <c r="H228" s="25" t="s">
        <v>77</v>
      </c>
      <c r="I228" s="27">
        <v>391724.1</v>
      </c>
      <c r="J228" s="27">
        <v>78344.819999999992</v>
      </c>
      <c r="K228" s="25" t="s">
        <v>383</v>
      </c>
      <c r="L228" s="25" t="s">
        <v>785</v>
      </c>
      <c r="M228" s="25" t="s">
        <v>804</v>
      </c>
      <c r="N228" s="28">
        <v>43553</v>
      </c>
      <c r="O228" s="28" t="s">
        <v>170</v>
      </c>
      <c r="P228" s="28">
        <v>43404</v>
      </c>
      <c r="Q228" s="28">
        <v>43707</v>
      </c>
      <c r="R228" s="28">
        <v>43700</v>
      </c>
      <c r="S228" s="28">
        <v>43714</v>
      </c>
      <c r="T228" s="25" t="s">
        <v>327</v>
      </c>
      <c r="U228" s="104"/>
      <c r="V228" s="114" t="s">
        <v>1488</v>
      </c>
    </row>
    <row r="229" spans="1:22" s="13" customFormat="1" ht="127.5" x14ac:dyDescent="0.25">
      <c r="A229" s="58" t="s">
        <v>805</v>
      </c>
      <c r="B229" s="59">
        <v>43581</v>
      </c>
      <c r="C229" s="25">
        <v>1</v>
      </c>
      <c r="D229" s="25" t="s">
        <v>806</v>
      </c>
      <c r="E229" s="26" t="s">
        <v>1514</v>
      </c>
      <c r="F229" s="25" t="s">
        <v>807</v>
      </c>
      <c r="G229" s="25">
        <v>675.3</v>
      </c>
      <c r="H229" s="113" t="s">
        <v>808</v>
      </c>
      <c r="I229" s="27">
        <v>8368317.5999999996</v>
      </c>
      <c r="J229" s="27">
        <v>1673663.52</v>
      </c>
      <c r="K229" s="25" t="s">
        <v>809</v>
      </c>
      <c r="L229" s="25" t="s">
        <v>785</v>
      </c>
      <c r="M229" s="25" t="s">
        <v>810</v>
      </c>
      <c r="N229" s="28">
        <v>43573</v>
      </c>
      <c r="O229" s="28" t="s">
        <v>811</v>
      </c>
      <c r="P229" s="28">
        <v>43525</v>
      </c>
      <c r="Q229" s="28">
        <v>43609</v>
      </c>
      <c r="R229" s="28">
        <v>43602</v>
      </c>
      <c r="S229" s="28">
        <v>43614</v>
      </c>
      <c r="T229" s="25" t="s">
        <v>1101</v>
      </c>
      <c r="U229" s="104">
        <v>1</v>
      </c>
      <c r="V229" s="104" t="s">
        <v>1096</v>
      </c>
    </row>
    <row r="230" spans="1:22" s="13" customFormat="1" ht="127.5" x14ac:dyDescent="0.25">
      <c r="A230" s="185" t="s">
        <v>812</v>
      </c>
      <c r="B230" s="187">
        <v>43581</v>
      </c>
      <c r="C230" s="188">
        <v>1</v>
      </c>
      <c r="D230" s="188" t="s">
        <v>806</v>
      </c>
      <c r="E230" s="26" t="s">
        <v>1094</v>
      </c>
      <c r="F230" s="25" t="s">
        <v>813</v>
      </c>
      <c r="G230" s="25">
        <v>426.4</v>
      </c>
      <c r="H230" s="113" t="s">
        <v>814</v>
      </c>
      <c r="I230" s="210">
        <v>7825403.4000000004</v>
      </c>
      <c r="J230" s="210">
        <v>1565080.68</v>
      </c>
      <c r="K230" s="188" t="s">
        <v>809</v>
      </c>
      <c r="L230" s="188" t="s">
        <v>785</v>
      </c>
      <c r="M230" s="188" t="s">
        <v>815</v>
      </c>
      <c r="N230" s="190">
        <v>43573</v>
      </c>
      <c r="O230" s="190" t="s">
        <v>811</v>
      </c>
      <c r="P230" s="190">
        <v>43525</v>
      </c>
      <c r="Q230" s="28">
        <v>43609</v>
      </c>
      <c r="R230" s="28">
        <v>43602</v>
      </c>
      <c r="S230" s="28">
        <v>43614</v>
      </c>
      <c r="T230" s="25" t="s">
        <v>1101</v>
      </c>
      <c r="U230" s="104">
        <v>1</v>
      </c>
      <c r="V230" s="104" t="s">
        <v>1096</v>
      </c>
    </row>
    <row r="231" spans="1:22" s="13" customFormat="1" ht="140.25" customHeight="1" x14ac:dyDescent="0.25">
      <c r="A231" s="212"/>
      <c r="B231" s="213"/>
      <c r="C231" s="189"/>
      <c r="D231" s="189"/>
      <c r="E231" s="26"/>
      <c r="F231" s="25" t="s">
        <v>816</v>
      </c>
      <c r="G231" s="25">
        <v>51.7</v>
      </c>
      <c r="H231" s="113" t="s">
        <v>814</v>
      </c>
      <c r="I231" s="211"/>
      <c r="J231" s="211"/>
      <c r="K231" s="189"/>
      <c r="L231" s="189"/>
      <c r="M231" s="189"/>
      <c r="N231" s="191"/>
      <c r="O231" s="191"/>
      <c r="P231" s="191"/>
      <c r="Q231" s="28">
        <v>43609</v>
      </c>
      <c r="R231" s="28">
        <v>43602</v>
      </c>
      <c r="S231" s="28">
        <v>43614</v>
      </c>
      <c r="T231" s="25" t="s">
        <v>1101</v>
      </c>
      <c r="U231" s="104"/>
      <c r="V231" s="114"/>
    </row>
    <row r="232" spans="1:22" s="13" customFormat="1" ht="56.25" x14ac:dyDescent="0.25">
      <c r="A232" s="58" t="s">
        <v>817</v>
      </c>
      <c r="B232" s="59">
        <v>43581</v>
      </c>
      <c r="C232" s="25">
        <v>1</v>
      </c>
      <c r="D232" s="25" t="s">
        <v>5</v>
      </c>
      <c r="E232" s="26" t="s">
        <v>646</v>
      </c>
      <c r="F232" s="25" t="s">
        <v>818</v>
      </c>
      <c r="G232" s="25">
        <v>15.4</v>
      </c>
      <c r="H232" s="25" t="s">
        <v>77</v>
      </c>
      <c r="I232" s="27">
        <v>227257.8</v>
      </c>
      <c r="J232" s="27">
        <v>45451.56</v>
      </c>
      <c r="K232" s="25" t="s">
        <v>819</v>
      </c>
      <c r="L232" s="25" t="s">
        <v>785</v>
      </c>
      <c r="M232" s="25" t="s">
        <v>820</v>
      </c>
      <c r="N232" s="28">
        <v>43522</v>
      </c>
      <c r="O232" s="28" t="s">
        <v>441</v>
      </c>
      <c r="P232" s="28">
        <v>43405</v>
      </c>
      <c r="Q232" s="28">
        <v>43626</v>
      </c>
      <c r="R232" s="28">
        <v>43620</v>
      </c>
      <c r="S232" s="28">
        <v>43633</v>
      </c>
      <c r="T232" s="26"/>
      <c r="U232" s="104">
        <v>1</v>
      </c>
      <c r="V232" s="114" t="s">
        <v>1107</v>
      </c>
    </row>
    <row r="233" spans="1:22" s="13" customFormat="1" ht="75" x14ac:dyDescent="0.25">
      <c r="A233" s="64" t="s">
        <v>821</v>
      </c>
      <c r="B233" s="65">
        <v>43581</v>
      </c>
      <c r="C233" s="25">
        <v>1</v>
      </c>
      <c r="D233" s="25" t="s">
        <v>28</v>
      </c>
      <c r="E233" s="26" t="s">
        <v>336</v>
      </c>
      <c r="F233" s="25" t="s">
        <v>822</v>
      </c>
      <c r="G233" s="25">
        <v>18.2</v>
      </c>
      <c r="H233" s="25" t="s">
        <v>77</v>
      </c>
      <c r="I233" s="27">
        <v>147638.39999999999</v>
      </c>
      <c r="J233" s="27">
        <v>29527.679999999997</v>
      </c>
      <c r="K233" s="25"/>
      <c r="L233" s="25" t="s">
        <v>785</v>
      </c>
      <c r="M233" s="25" t="s">
        <v>823</v>
      </c>
      <c r="N233" s="28">
        <v>43509</v>
      </c>
      <c r="O233" s="28" t="s">
        <v>170</v>
      </c>
      <c r="P233" s="28">
        <v>43404</v>
      </c>
      <c r="Q233" s="28">
        <v>43602</v>
      </c>
      <c r="R233" s="28">
        <v>43593</v>
      </c>
      <c r="S233" s="28">
        <v>43607</v>
      </c>
      <c r="T233" s="127" t="s">
        <v>1116</v>
      </c>
      <c r="U233" s="104"/>
      <c r="V233" s="114"/>
    </row>
    <row r="234" spans="1:22" s="13" customFormat="1" ht="75" x14ac:dyDescent="0.25">
      <c r="A234" s="64" t="s">
        <v>821</v>
      </c>
      <c r="B234" s="65">
        <v>43581</v>
      </c>
      <c r="C234" s="25">
        <v>2</v>
      </c>
      <c r="D234" s="25" t="s">
        <v>28</v>
      </c>
      <c r="E234" s="26" t="s">
        <v>336</v>
      </c>
      <c r="F234" s="25" t="s">
        <v>824</v>
      </c>
      <c r="G234" s="25">
        <v>18.600000000000001</v>
      </c>
      <c r="H234" s="25" t="s">
        <v>77</v>
      </c>
      <c r="I234" s="27">
        <v>150883.20000000001</v>
      </c>
      <c r="J234" s="27">
        <v>30176.639999999999</v>
      </c>
      <c r="K234" s="25"/>
      <c r="L234" s="25" t="s">
        <v>785</v>
      </c>
      <c r="M234" s="25" t="s">
        <v>825</v>
      </c>
      <c r="N234" s="28">
        <v>43509</v>
      </c>
      <c r="O234" s="28" t="s">
        <v>170</v>
      </c>
      <c r="P234" s="28">
        <v>43404</v>
      </c>
      <c r="Q234" s="28">
        <v>43602</v>
      </c>
      <c r="R234" s="28">
        <v>43593</v>
      </c>
      <c r="S234" s="28">
        <v>43607</v>
      </c>
      <c r="T234" s="127" t="s">
        <v>1116</v>
      </c>
      <c r="U234" s="104"/>
      <c r="V234" s="114"/>
    </row>
    <row r="235" spans="1:22" s="13" customFormat="1" ht="75" x14ac:dyDescent="0.25">
      <c r="A235" s="64" t="s">
        <v>821</v>
      </c>
      <c r="B235" s="65">
        <v>43581</v>
      </c>
      <c r="C235" s="25">
        <v>3</v>
      </c>
      <c r="D235" s="25" t="s">
        <v>28</v>
      </c>
      <c r="E235" s="26" t="s">
        <v>336</v>
      </c>
      <c r="F235" s="25" t="s">
        <v>826</v>
      </c>
      <c r="G235" s="25">
        <v>17.399999999999999</v>
      </c>
      <c r="H235" s="25" t="s">
        <v>77</v>
      </c>
      <c r="I235" s="27">
        <v>141148.79999999999</v>
      </c>
      <c r="J235" s="27">
        <v>28229.759999999998</v>
      </c>
      <c r="K235" s="25"/>
      <c r="L235" s="25" t="s">
        <v>785</v>
      </c>
      <c r="M235" s="25" t="s">
        <v>827</v>
      </c>
      <c r="N235" s="28">
        <v>43509</v>
      </c>
      <c r="O235" s="28" t="s">
        <v>170</v>
      </c>
      <c r="P235" s="28">
        <v>43404</v>
      </c>
      <c r="Q235" s="28">
        <v>43602</v>
      </c>
      <c r="R235" s="28">
        <v>43593</v>
      </c>
      <c r="S235" s="28">
        <v>43607</v>
      </c>
      <c r="T235" s="127" t="s">
        <v>1116</v>
      </c>
      <c r="U235" s="104"/>
      <c r="V235" s="114"/>
    </row>
    <row r="236" spans="1:22" s="13" customFormat="1" ht="93.75" x14ac:dyDescent="0.25">
      <c r="A236" s="64" t="s">
        <v>821</v>
      </c>
      <c r="B236" s="65">
        <v>43581</v>
      </c>
      <c r="C236" s="25">
        <v>4</v>
      </c>
      <c r="D236" s="25" t="s">
        <v>28</v>
      </c>
      <c r="E236" s="26" t="s">
        <v>336</v>
      </c>
      <c r="F236" s="25" t="s">
        <v>828</v>
      </c>
      <c r="G236" s="25">
        <v>124</v>
      </c>
      <c r="H236" s="25" t="s">
        <v>77</v>
      </c>
      <c r="I236" s="27">
        <v>935456</v>
      </c>
      <c r="J236" s="27">
        <v>187091.20000000001</v>
      </c>
      <c r="K236" s="25"/>
      <c r="L236" s="25" t="s">
        <v>785</v>
      </c>
      <c r="M236" s="25" t="s">
        <v>829</v>
      </c>
      <c r="N236" s="28">
        <v>43509</v>
      </c>
      <c r="O236" s="28" t="s">
        <v>170</v>
      </c>
      <c r="P236" s="28">
        <v>43404</v>
      </c>
      <c r="Q236" s="28">
        <v>43602</v>
      </c>
      <c r="R236" s="28">
        <v>43593</v>
      </c>
      <c r="S236" s="28">
        <v>43607</v>
      </c>
      <c r="T236" s="127" t="s">
        <v>1116</v>
      </c>
      <c r="U236" s="104"/>
      <c r="V236" s="114"/>
    </row>
    <row r="237" spans="1:22" s="13" customFormat="1" ht="157.5" x14ac:dyDescent="0.25">
      <c r="A237" s="64" t="s">
        <v>821</v>
      </c>
      <c r="B237" s="65">
        <v>43581</v>
      </c>
      <c r="C237" s="25">
        <v>5</v>
      </c>
      <c r="D237" s="25" t="s">
        <v>830</v>
      </c>
      <c r="E237" s="26" t="s">
        <v>831</v>
      </c>
      <c r="F237" s="38" t="s">
        <v>832</v>
      </c>
      <c r="G237" s="25">
        <v>1152.9000000000001</v>
      </c>
      <c r="H237" s="38" t="s">
        <v>838</v>
      </c>
      <c r="I237" s="27">
        <v>5691867.3000000007</v>
      </c>
      <c r="J237" s="27">
        <v>1138373.4600000002</v>
      </c>
      <c r="K237" s="25"/>
      <c r="L237" s="25" t="s">
        <v>50</v>
      </c>
      <c r="M237" s="25" t="s">
        <v>833</v>
      </c>
      <c r="N237" s="28">
        <v>43525</v>
      </c>
      <c r="O237" s="28" t="s">
        <v>237</v>
      </c>
      <c r="P237" s="28">
        <v>43402</v>
      </c>
      <c r="Q237" s="28">
        <v>43602</v>
      </c>
      <c r="R237" s="28">
        <v>43593</v>
      </c>
      <c r="S237" s="28">
        <v>43607</v>
      </c>
      <c r="T237" s="127" t="s">
        <v>1116</v>
      </c>
      <c r="U237" s="104"/>
      <c r="V237" s="114"/>
    </row>
    <row r="238" spans="1:22" s="13" customFormat="1" ht="75" x14ac:dyDescent="0.25">
      <c r="A238" s="64" t="s">
        <v>821</v>
      </c>
      <c r="B238" s="65">
        <v>43581</v>
      </c>
      <c r="C238" s="25">
        <v>6</v>
      </c>
      <c r="D238" s="25" t="s">
        <v>28</v>
      </c>
      <c r="E238" s="26" t="s">
        <v>336</v>
      </c>
      <c r="F238" s="25" t="s">
        <v>834</v>
      </c>
      <c r="G238" s="25">
        <v>17.899999999999999</v>
      </c>
      <c r="H238" s="25" t="s">
        <v>77</v>
      </c>
      <c r="I238" s="27">
        <v>145204.79999999999</v>
      </c>
      <c r="J238" s="27">
        <v>29040.959999999999</v>
      </c>
      <c r="K238" s="25"/>
      <c r="L238" s="25" t="s">
        <v>785</v>
      </c>
      <c r="M238" s="25" t="s">
        <v>835</v>
      </c>
      <c r="N238" s="28">
        <v>43509</v>
      </c>
      <c r="O238" s="28" t="s">
        <v>170</v>
      </c>
      <c r="P238" s="28">
        <v>43404</v>
      </c>
      <c r="Q238" s="28">
        <v>43602</v>
      </c>
      <c r="R238" s="28">
        <v>43593</v>
      </c>
      <c r="S238" s="28">
        <v>43607</v>
      </c>
      <c r="T238" s="127" t="s">
        <v>1116</v>
      </c>
      <c r="U238" s="104"/>
      <c r="V238" s="114"/>
    </row>
    <row r="239" spans="1:22" s="13" customFormat="1" ht="75" x14ac:dyDescent="0.25">
      <c r="A239" s="64" t="s">
        <v>821</v>
      </c>
      <c r="B239" s="65">
        <v>43581</v>
      </c>
      <c r="C239" s="25">
        <v>7</v>
      </c>
      <c r="D239" s="25" t="s">
        <v>28</v>
      </c>
      <c r="E239" s="26" t="s">
        <v>336</v>
      </c>
      <c r="F239" s="25" t="s">
        <v>836</v>
      </c>
      <c r="G239" s="25">
        <v>17</v>
      </c>
      <c r="H239" s="25" t="s">
        <v>77</v>
      </c>
      <c r="I239" s="27">
        <v>137904</v>
      </c>
      <c r="J239" s="27">
        <v>27580.799999999999</v>
      </c>
      <c r="K239" s="25"/>
      <c r="L239" s="25" t="s">
        <v>785</v>
      </c>
      <c r="M239" s="25" t="s">
        <v>837</v>
      </c>
      <c r="N239" s="28">
        <v>43509</v>
      </c>
      <c r="O239" s="28" t="s">
        <v>170</v>
      </c>
      <c r="P239" s="28">
        <v>43404</v>
      </c>
      <c r="Q239" s="28">
        <v>43602</v>
      </c>
      <c r="R239" s="28">
        <v>43593</v>
      </c>
      <c r="S239" s="28">
        <v>43607</v>
      </c>
      <c r="T239" s="127" t="s">
        <v>1116</v>
      </c>
      <c r="U239" s="104"/>
      <c r="V239" s="114"/>
    </row>
    <row r="240" spans="1:22" s="13" customFormat="1" ht="56.25" x14ac:dyDescent="0.25">
      <c r="A240" s="64" t="s">
        <v>839</v>
      </c>
      <c r="B240" s="65">
        <v>43584</v>
      </c>
      <c r="C240" s="30">
        <v>1</v>
      </c>
      <c r="D240" s="30" t="s">
        <v>28</v>
      </c>
      <c r="E240" s="31" t="s">
        <v>336</v>
      </c>
      <c r="F240" s="30" t="s">
        <v>318</v>
      </c>
      <c r="G240" s="30">
        <v>92.3</v>
      </c>
      <c r="H240" s="30" t="s">
        <v>77</v>
      </c>
      <c r="I240" s="32">
        <v>880818.9</v>
      </c>
      <c r="J240" s="32">
        <v>176163.78</v>
      </c>
      <c r="K240" s="30"/>
      <c r="L240" s="30" t="s">
        <v>785</v>
      </c>
      <c r="M240" s="30" t="s">
        <v>319</v>
      </c>
      <c r="N240" s="33">
        <v>43488</v>
      </c>
      <c r="O240" s="33" t="s">
        <v>170</v>
      </c>
      <c r="P240" s="33">
        <v>43404</v>
      </c>
      <c r="Q240" s="33">
        <v>43762</v>
      </c>
      <c r="R240" s="33">
        <v>43756</v>
      </c>
      <c r="S240" s="33">
        <v>43769</v>
      </c>
      <c r="T240" s="65" t="s">
        <v>569</v>
      </c>
      <c r="U240" s="91"/>
      <c r="V240" s="103"/>
    </row>
    <row r="241" spans="1:22" s="13" customFormat="1" ht="56.25" x14ac:dyDescent="0.25">
      <c r="A241" s="64" t="s">
        <v>839</v>
      </c>
      <c r="B241" s="65">
        <v>43584</v>
      </c>
      <c r="C241" s="30">
        <v>2</v>
      </c>
      <c r="D241" s="30" t="s">
        <v>28</v>
      </c>
      <c r="E241" s="31" t="s">
        <v>336</v>
      </c>
      <c r="F241" s="30" t="s">
        <v>320</v>
      </c>
      <c r="G241" s="30">
        <v>18.5</v>
      </c>
      <c r="H241" s="30" t="s">
        <v>77</v>
      </c>
      <c r="I241" s="32">
        <v>176545.5</v>
      </c>
      <c r="J241" s="32">
        <v>35309.1</v>
      </c>
      <c r="K241" s="30"/>
      <c r="L241" s="30" t="s">
        <v>785</v>
      </c>
      <c r="M241" s="30" t="s">
        <v>321</v>
      </c>
      <c r="N241" s="33">
        <v>43488</v>
      </c>
      <c r="O241" s="33" t="s">
        <v>170</v>
      </c>
      <c r="P241" s="33">
        <v>43404</v>
      </c>
      <c r="Q241" s="33">
        <v>43762</v>
      </c>
      <c r="R241" s="33">
        <v>43756</v>
      </c>
      <c r="S241" s="33">
        <v>43769</v>
      </c>
      <c r="T241" s="65" t="s">
        <v>569</v>
      </c>
      <c r="U241" s="91"/>
      <c r="V241" s="103"/>
    </row>
    <row r="242" spans="1:22" s="13" customFormat="1" ht="56.25" x14ac:dyDescent="0.25">
      <c r="A242" s="64" t="s">
        <v>839</v>
      </c>
      <c r="B242" s="65">
        <v>43584</v>
      </c>
      <c r="C242" s="30">
        <v>3</v>
      </c>
      <c r="D242" s="30" t="s">
        <v>28</v>
      </c>
      <c r="E242" s="31" t="s">
        <v>336</v>
      </c>
      <c r="F242" s="30" t="s">
        <v>322</v>
      </c>
      <c r="G242" s="30">
        <v>18.100000000000001</v>
      </c>
      <c r="H242" s="30" t="s">
        <v>77</v>
      </c>
      <c r="I242" s="32">
        <v>172728.30000000002</v>
      </c>
      <c r="J242" s="32">
        <v>34545.660000000003</v>
      </c>
      <c r="K242" s="30" t="s">
        <v>1533</v>
      </c>
      <c r="L242" s="30" t="s">
        <v>785</v>
      </c>
      <c r="M242" s="30" t="s">
        <v>323</v>
      </c>
      <c r="N242" s="33">
        <v>43488</v>
      </c>
      <c r="O242" s="33" t="s">
        <v>170</v>
      </c>
      <c r="P242" s="33">
        <v>43404</v>
      </c>
      <c r="Q242" s="33">
        <v>43762</v>
      </c>
      <c r="R242" s="33">
        <v>43756</v>
      </c>
      <c r="S242" s="33">
        <v>43769</v>
      </c>
      <c r="T242" s="65" t="s">
        <v>569</v>
      </c>
      <c r="U242" s="91"/>
      <c r="V242" s="103"/>
    </row>
    <row r="243" spans="1:22" s="13" customFormat="1" ht="56.25" x14ac:dyDescent="0.25">
      <c r="A243" s="64" t="s">
        <v>839</v>
      </c>
      <c r="B243" s="65">
        <v>43584</v>
      </c>
      <c r="C243" s="30">
        <v>4</v>
      </c>
      <c r="D243" s="30" t="s">
        <v>28</v>
      </c>
      <c r="E243" s="31" t="s">
        <v>336</v>
      </c>
      <c r="F243" s="30" t="s">
        <v>840</v>
      </c>
      <c r="G243" s="30">
        <v>17.600000000000001</v>
      </c>
      <c r="H243" s="30" t="s">
        <v>77</v>
      </c>
      <c r="I243" s="32">
        <v>167956.80000000002</v>
      </c>
      <c r="J243" s="32">
        <v>33591.360000000001</v>
      </c>
      <c r="K243" s="30" t="s">
        <v>1532</v>
      </c>
      <c r="L243" s="30" t="s">
        <v>785</v>
      </c>
      <c r="M243" s="30" t="s">
        <v>304</v>
      </c>
      <c r="N243" s="33">
        <v>43481</v>
      </c>
      <c r="O243" s="33" t="s">
        <v>170</v>
      </c>
      <c r="P243" s="33">
        <v>43404</v>
      </c>
      <c r="Q243" s="33">
        <v>43762</v>
      </c>
      <c r="R243" s="33">
        <v>43756</v>
      </c>
      <c r="S243" s="33">
        <v>43769</v>
      </c>
      <c r="T243" s="65" t="s">
        <v>569</v>
      </c>
      <c r="U243" s="91">
        <v>1</v>
      </c>
      <c r="V243" s="91" t="s">
        <v>1535</v>
      </c>
    </row>
    <row r="244" spans="1:22" s="13" customFormat="1" ht="56.25" x14ac:dyDescent="0.25">
      <c r="A244" s="64" t="s">
        <v>839</v>
      </c>
      <c r="B244" s="65">
        <v>43584</v>
      </c>
      <c r="C244" s="30">
        <v>5</v>
      </c>
      <c r="D244" s="30" t="s">
        <v>28</v>
      </c>
      <c r="E244" s="31" t="s">
        <v>336</v>
      </c>
      <c r="F244" s="30" t="s">
        <v>305</v>
      </c>
      <c r="G244" s="30">
        <v>18.2</v>
      </c>
      <c r="H244" s="30" t="s">
        <v>77</v>
      </c>
      <c r="I244" s="32">
        <v>173682.6</v>
      </c>
      <c r="J244" s="32">
        <v>34736.520000000004</v>
      </c>
      <c r="K244" s="30" t="s">
        <v>1532</v>
      </c>
      <c r="L244" s="30" t="s">
        <v>785</v>
      </c>
      <c r="M244" s="30" t="s">
        <v>306</v>
      </c>
      <c r="N244" s="33">
        <v>43481</v>
      </c>
      <c r="O244" s="33" t="s">
        <v>170</v>
      </c>
      <c r="P244" s="33">
        <v>43404</v>
      </c>
      <c r="Q244" s="33">
        <v>43762</v>
      </c>
      <c r="R244" s="33">
        <v>43756</v>
      </c>
      <c r="S244" s="33">
        <v>43769</v>
      </c>
      <c r="T244" s="65" t="s">
        <v>569</v>
      </c>
      <c r="U244" s="91">
        <v>1</v>
      </c>
      <c r="V244" s="91" t="s">
        <v>1538</v>
      </c>
    </row>
    <row r="245" spans="1:22" s="13" customFormat="1" ht="56.25" x14ac:dyDescent="0.25">
      <c r="A245" s="64" t="s">
        <v>839</v>
      </c>
      <c r="B245" s="65">
        <v>43584</v>
      </c>
      <c r="C245" s="30">
        <v>6</v>
      </c>
      <c r="D245" s="30" t="s">
        <v>28</v>
      </c>
      <c r="E245" s="31" t="s">
        <v>336</v>
      </c>
      <c r="F245" s="30" t="s">
        <v>307</v>
      </c>
      <c r="G245" s="30">
        <v>18.2</v>
      </c>
      <c r="H245" s="30" t="s">
        <v>77</v>
      </c>
      <c r="I245" s="32">
        <v>173682.6</v>
      </c>
      <c r="J245" s="32">
        <v>34736.520000000004</v>
      </c>
      <c r="K245" s="30" t="s">
        <v>1604</v>
      </c>
      <c r="L245" s="30" t="s">
        <v>785</v>
      </c>
      <c r="M245" s="30" t="s">
        <v>308</v>
      </c>
      <c r="N245" s="33">
        <v>43481</v>
      </c>
      <c r="O245" s="33" t="s">
        <v>170</v>
      </c>
      <c r="P245" s="33">
        <v>43404</v>
      </c>
      <c r="Q245" s="33">
        <v>43762</v>
      </c>
      <c r="R245" s="33">
        <v>43756</v>
      </c>
      <c r="S245" s="33">
        <v>43769</v>
      </c>
      <c r="T245" s="65" t="s">
        <v>569</v>
      </c>
      <c r="U245" s="91"/>
      <c r="V245" s="103"/>
    </row>
    <row r="246" spans="1:22" s="13" customFormat="1" ht="56.25" x14ac:dyDescent="0.25">
      <c r="A246" s="64" t="s">
        <v>839</v>
      </c>
      <c r="B246" s="65">
        <v>43584</v>
      </c>
      <c r="C246" s="30">
        <v>7</v>
      </c>
      <c r="D246" s="30" t="s">
        <v>28</v>
      </c>
      <c r="E246" s="31" t="s">
        <v>336</v>
      </c>
      <c r="F246" s="30" t="s">
        <v>841</v>
      </c>
      <c r="G246" s="30">
        <v>16.600000000000001</v>
      </c>
      <c r="H246" s="30" t="s">
        <v>77</v>
      </c>
      <c r="I246" s="32">
        <v>158413.80000000002</v>
      </c>
      <c r="J246" s="32">
        <v>31682.760000000002</v>
      </c>
      <c r="K246" s="30"/>
      <c r="L246" s="30" t="s">
        <v>785</v>
      </c>
      <c r="M246" s="30" t="s">
        <v>842</v>
      </c>
      <c r="N246" s="33">
        <v>43502</v>
      </c>
      <c r="O246" s="33" t="s">
        <v>170</v>
      </c>
      <c r="P246" s="33">
        <v>43404</v>
      </c>
      <c r="Q246" s="33">
        <v>43762</v>
      </c>
      <c r="R246" s="33">
        <v>43756</v>
      </c>
      <c r="S246" s="33">
        <v>43769</v>
      </c>
      <c r="T246" s="65" t="s">
        <v>569</v>
      </c>
      <c r="U246" s="91"/>
      <c r="V246" s="103"/>
    </row>
    <row r="247" spans="1:22" s="13" customFormat="1" ht="56.25" x14ac:dyDescent="0.25">
      <c r="A247" s="64" t="s">
        <v>839</v>
      </c>
      <c r="B247" s="65">
        <v>43584</v>
      </c>
      <c r="C247" s="30">
        <v>8</v>
      </c>
      <c r="D247" s="30" t="s">
        <v>28</v>
      </c>
      <c r="E247" s="31" t="s">
        <v>336</v>
      </c>
      <c r="F247" s="30" t="s">
        <v>843</v>
      </c>
      <c r="G247" s="30">
        <v>17.600000000000001</v>
      </c>
      <c r="H247" s="30" t="s">
        <v>77</v>
      </c>
      <c r="I247" s="32">
        <v>167956.80000000002</v>
      </c>
      <c r="J247" s="32">
        <v>33591.360000000001</v>
      </c>
      <c r="K247" s="30"/>
      <c r="L247" s="30" t="s">
        <v>785</v>
      </c>
      <c r="M247" s="30" t="s">
        <v>844</v>
      </c>
      <c r="N247" s="33">
        <v>43502</v>
      </c>
      <c r="O247" s="33" t="s">
        <v>170</v>
      </c>
      <c r="P247" s="33">
        <v>43404</v>
      </c>
      <c r="Q247" s="33">
        <v>43762</v>
      </c>
      <c r="R247" s="33">
        <v>43756</v>
      </c>
      <c r="S247" s="33">
        <v>43769</v>
      </c>
      <c r="T247" s="65" t="s">
        <v>569</v>
      </c>
      <c r="U247" s="91"/>
      <c r="V247" s="103"/>
    </row>
    <row r="248" spans="1:22" s="13" customFormat="1" ht="56.25" x14ac:dyDescent="0.25">
      <c r="A248" s="64" t="s">
        <v>839</v>
      </c>
      <c r="B248" s="65">
        <v>43584</v>
      </c>
      <c r="C248" s="30">
        <v>9</v>
      </c>
      <c r="D248" s="30" t="s">
        <v>28</v>
      </c>
      <c r="E248" s="31" t="s">
        <v>336</v>
      </c>
      <c r="F248" s="30" t="s">
        <v>845</v>
      </c>
      <c r="G248" s="30">
        <v>52.8</v>
      </c>
      <c r="H248" s="30" t="s">
        <v>77</v>
      </c>
      <c r="I248" s="32">
        <v>503870.39999999997</v>
      </c>
      <c r="J248" s="32">
        <v>100774.07999999999</v>
      </c>
      <c r="K248" s="30"/>
      <c r="L248" s="30" t="s">
        <v>785</v>
      </c>
      <c r="M248" s="30" t="s">
        <v>846</v>
      </c>
      <c r="N248" s="33">
        <v>43502</v>
      </c>
      <c r="O248" s="33" t="s">
        <v>170</v>
      </c>
      <c r="P248" s="33">
        <v>43404</v>
      </c>
      <c r="Q248" s="33">
        <v>43762</v>
      </c>
      <c r="R248" s="33">
        <v>43756</v>
      </c>
      <c r="S248" s="33">
        <v>43769</v>
      </c>
      <c r="T248" s="65" t="s">
        <v>569</v>
      </c>
      <c r="U248" s="91"/>
      <c r="V248" s="103"/>
    </row>
    <row r="249" spans="1:22" s="13" customFormat="1" ht="56.25" x14ac:dyDescent="0.25">
      <c r="A249" s="64" t="s">
        <v>839</v>
      </c>
      <c r="B249" s="65">
        <v>43584</v>
      </c>
      <c r="C249" s="30">
        <v>10</v>
      </c>
      <c r="D249" s="30" t="s">
        <v>28</v>
      </c>
      <c r="E249" s="31" t="s">
        <v>336</v>
      </c>
      <c r="F249" s="30" t="s">
        <v>847</v>
      </c>
      <c r="G249" s="30">
        <v>18.100000000000001</v>
      </c>
      <c r="H249" s="30" t="s">
        <v>77</v>
      </c>
      <c r="I249" s="32">
        <v>172728.30000000002</v>
      </c>
      <c r="J249" s="32">
        <v>34545.660000000003</v>
      </c>
      <c r="K249" s="30"/>
      <c r="L249" s="30" t="s">
        <v>785</v>
      </c>
      <c r="M249" s="30" t="s">
        <v>848</v>
      </c>
      <c r="N249" s="33">
        <v>43502</v>
      </c>
      <c r="O249" s="33" t="s">
        <v>170</v>
      </c>
      <c r="P249" s="33">
        <v>43404</v>
      </c>
      <c r="Q249" s="33">
        <v>43762</v>
      </c>
      <c r="R249" s="33">
        <v>43756</v>
      </c>
      <c r="S249" s="33">
        <v>43769</v>
      </c>
      <c r="T249" s="65" t="s">
        <v>569</v>
      </c>
      <c r="U249" s="91"/>
      <c r="V249" s="103"/>
    </row>
    <row r="250" spans="1:22" s="13" customFormat="1" ht="56.25" x14ac:dyDescent="0.25">
      <c r="A250" s="64" t="s">
        <v>839</v>
      </c>
      <c r="B250" s="65">
        <v>43584</v>
      </c>
      <c r="C250" s="30">
        <v>11</v>
      </c>
      <c r="D250" s="30" t="s">
        <v>28</v>
      </c>
      <c r="E250" s="31" t="s">
        <v>336</v>
      </c>
      <c r="F250" s="30" t="s">
        <v>849</v>
      </c>
      <c r="G250" s="30">
        <v>17.2</v>
      </c>
      <c r="H250" s="30" t="s">
        <v>77</v>
      </c>
      <c r="I250" s="32">
        <v>164139.6</v>
      </c>
      <c r="J250" s="32">
        <v>32827.919999999998</v>
      </c>
      <c r="K250" s="30"/>
      <c r="L250" s="30" t="s">
        <v>785</v>
      </c>
      <c r="M250" s="30" t="s">
        <v>850</v>
      </c>
      <c r="N250" s="33">
        <v>43504</v>
      </c>
      <c r="O250" s="33" t="s">
        <v>170</v>
      </c>
      <c r="P250" s="33">
        <v>43404</v>
      </c>
      <c r="Q250" s="33">
        <v>43762</v>
      </c>
      <c r="R250" s="33">
        <v>43756</v>
      </c>
      <c r="S250" s="33">
        <v>43769</v>
      </c>
      <c r="T250" s="65" t="s">
        <v>569</v>
      </c>
      <c r="U250" s="91"/>
      <c r="V250" s="103"/>
    </row>
    <row r="251" spans="1:22" s="13" customFormat="1" ht="75" x14ac:dyDescent="0.25">
      <c r="A251" s="64" t="s">
        <v>851</v>
      </c>
      <c r="B251" s="65">
        <v>43584</v>
      </c>
      <c r="C251" s="25">
        <v>1</v>
      </c>
      <c r="D251" s="25" t="s">
        <v>28</v>
      </c>
      <c r="E251" s="26" t="s">
        <v>336</v>
      </c>
      <c r="F251" s="25" t="s">
        <v>852</v>
      </c>
      <c r="G251" s="25">
        <v>17.5</v>
      </c>
      <c r="H251" s="25" t="s">
        <v>77</v>
      </c>
      <c r="I251" s="27">
        <v>167002.5</v>
      </c>
      <c r="J251" s="27">
        <v>33400.5</v>
      </c>
      <c r="K251" s="25"/>
      <c r="L251" s="25" t="s">
        <v>785</v>
      </c>
      <c r="M251" s="25" t="s">
        <v>853</v>
      </c>
      <c r="N251" s="28">
        <v>43529</v>
      </c>
      <c r="O251" s="28" t="s">
        <v>170</v>
      </c>
      <c r="P251" s="28">
        <v>43404</v>
      </c>
      <c r="Q251" s="28">
        <v>43676</v>
      </c>
      <c r="R251" s="28">
        <v>43670</v>
      </c>
      <c r="S251" s="28">
        <v>43683</v>
      </c>
      <c r="T251" s="127" t="s">
        <v>1116</v>
      </c>
      <c r="U251" s="104"/>
      <c r="V251" s="114"/>
    </row>
    <row r="252" spans="1:22" s="13" customFormat="1" ht="75" x14ac:dyDescent="0.25">
      <c r="A252" s="64" t="s">
        <v>851</v>
      </c>
      <c r="B252" s="65">
        <v>43584</v>
      </c>
      <c r="C252" s="25">
        <v>2</v>
      </c>
      <c r="D252" s="25" t="s">
        <v>28</v>
      </c>
      <c r="E252" s="26" t="s">
        <v>336</v>
      </c>
      <c r="F252" s="25" t="s">
        <v>854</v>
      </c>
      <c r="G252" s="25">
        <v>17.3</v>
      </c>
      <c r="H252" s="25" t="s">
        <v>77</v>
      </c>
      <c r="I252" s="27">
        <v>165093.9</v>
      </c>
      <c r="J252" s="27">
        <v>33018.78</v>
      </c>
      <c r="K252" s="25"/>
      <c r="L252" s="25" t="s">
        <v>785</v>
      </c>
      <c r="M252" s="25" t="s">
        <v>855</v>
      </c>
      <c r="N252" s="28">
        <v>43530</v>
      </c>
      <c r="O252" s="28" t="s">
        <v>170</v>
      </c>
      <c r="P252" s="28">
        <v>43404</v>
      </c>
      <c r="Q252" s="28">
        <v>43676</v>
      </c>
      <c r="R252" s="28">
        <v>43670</v>
      </c>
      <c r="S252" s="28">
        <v>43683</v>
      </c>
      <c r="T252" s="127" t="s">
        <v>1116</v>
      </c>
      <c r="U252" s="104"/>
      <c r="V252" s="114"/>
    </row>
    <row r="253" spans="1:22" s="13" customFormat="1" ht="75" x14ac:dyDescent="0.25">
      <c r="A253" s="64" t="s">
        <v>851</v>
      </c>
      <c r="B253" s="65">
        <v>43584</v>
      </c>
      <c r="C253" s="25">
        <v>3</v>
      </c>
      <c r="D253" s="25" t="s">
        <v>28</v>
      </c>
      <c r="E253" s="26" t="s">
        <v>336</v>
      </c>
      <c r="F253" s="25" t="s">
        <v>856</v>
      </c>
      <c r="G253" s="25">
        <v>34.200000000000003</v>
      </c>
      <c r="H253" s="25" t="s">
        <v>77</v>
      </c>
      <c r="I253" s="27">
        <v>277430.40000000002</v>
      </c>
      <c r="J253" s="27">
        <v>55486.080000000002</v>
      </c>
      <c r="K253" s="25"/>
      <c r="L253" s="25" t="s">
        <v>785</v>
      </c>
      <c r="M253" s="25" t="s">
        <v>857</v>
      </c>
      <c r="N253" s="28">
        <v>43529</v>
      </c>
      <c r="O253" s="28" t="s">
        <v>170</v>
      </c>
      <c r="P253" s="28">
        <v>43404</v>
      </c>
      <c r="Q253" s="28">
        <v>43676</v>
      </c>
      <c r="R253" s="28">
        <v>43670</v>
      </c>
      <c r="S253" s="28">
        <v>43683</v>
      </c>
      <c r="T253" s="127" t="s">
        <v>1116</v>
      </c>
      <c r="U253" s="104"/>
      <c r="V253" s="114"/>
    </row>
    <row r="254" spans="1:22" s="13" customFormat="1" ht="75" x14ac:dyDescent="0.25">
      <c r="A254" s="64" t="s">
        <v>851</v>
      </c>
      <c r="B254" s="65">
        <v>43584</v>
      </c>
      <c r="C254" s="25">
        <v>4</v>
      </c>
      <c r="D254" s="25" t="s">
        <v>28</v>
      </c>
      <c r="E254" s="26" t="s">
        <v>336</v>
      </c>
      <c r="F254" s="25" t="s">
        <v>858</v>
      </c>
      <c r="G254" s="25">
        <v>34.6</v>
      </c>
      <c r="H254" s="25" t="s">
        <v>77</v>
      </c>
      <c r="I254" s="27">
        <v>330187.8</v>
      </c>
      <c r="J254" s="27">
        <v>66037.56</v>
      </c>
      <c r="K254" s="25"/>
      <c r="L254" s="25" t="s">
        <v>785</v>
      </c>
      <c r="M254" s="25" t="s">
        <v>859</v>
      </c>
      <c r="N254" s="28">
        <v>43529</v>
      </c>
      <c r="O254" s="28" t="s">
        <v>170</v>
      </c>
      <c r="P254" s="28">
        <v>43404</v>
      </c>
      <c r="Q254" s="28">
        <v>43676</v>
      </c>
      <c r="R254" s="28">
        <v>43670</v>
      </c>
      <c r="S254" s="28">
        <v>43683</v>
      </c>
      <c r="T254" s="127" t="s">
        <v>1116</v>
      </c>
      <c r="U254" s="104"/>
      <c r="V254" s="114"/>
    </row>
    <row r="255" spans="1:22" s="13" customFormat="1" ht="75" x14ac:dyDescent="0.25">
      <c r="A255" s="64" t="s">
        <v>851</v>
      </c>
      <c r="B255" s="65">
        <v>43584</v>
      </c>
      <c r="C255" s="25">
        <v>5</v>
      </c>
      <c r="D255" s="25" t="s">
        <v>28</v>
      </c>
      <c r="E255" s="26" t="s">
        <v>336</v>
      </c>
      <c r="F255" s="25" t="s">
        <v>860</v>
      </c>
      <c r="G255" s="25">
        <v>35.6</v>
      </c>
      <c r="H255" s="25" t="s">
        <v>77</v>
      </c>
      <c r="I255" s="27">
        <v>339730.8</v>
      </c>
      <c r="J255" s="27">
        <v>67946.159999999989</v>
      </c>
      <c r="K255" s="25"/>
      <c r="L255" s="25" t="s">
        <v>785</v>
      </c>
      <c r="M255" s="25" t="s">
        <v>861</v>
      </c>
      <c r="N255" s="28">
        <v>43529</v>
      </c>
      <c r="O255" s="28" t="s">
        <v>170</v>
      </c>
      <c r="P255" s="28">
        <v>43404</v>
      </c>
      <c r="Q255" s="28">
        <v>43676</v>
      </c>
      <c r="R255" s="28">
        <v>43670</v>
      </c>
      <c r="S255" s="28">
        <v>43683</v>
      </c>
      <c r="T255" s="127" t="s">
        <v>1116</v>
      </c>
      <c r="U255" s="104"/>
      <c r="V255" s="114"/>
    </row>
    <row r="256" spans="1:22" s="13" customFormat="1" ht="75" x14ac:dyDescent="0.25">
      <c r="A256" s="64" t="s">
        <v>851</v>
      </c>
      <c r="B256" s="65">
        <v>43584</v>
      </c>
      <c r="C256" s="25">
        <v>6</v>
      </c>
      <c r="D256" s="25" t="s">
        <v>28</v>
      </c>
      <c r="E256" s="26" t="s">
        <v>336</v>
      </c>
      <c r="F256" s="25" t="s">
        <v>862</v>
      </c>
      <c r="G256" s="25">
        <v>35.299999999999997</v>
      </c>
      <c r="H256" s="25" t="s">
        <v>77</v>
      </c>
      <c r="I256" s="27">
        <v>336867.89999999997</v>
      </c>
      <c r="J256" s="27">
        <v>67373.579999999987</v>
      </c>
      <c r="K256" s="25"/>
      <c r="L256" s="25" t="s">
        <v>785</v>
      </c>
      <c r="M256" s="25" t="s">
        <v>863</v>
      </c>
      <c r="N256" s="28">
        <v>43536</v>
      </c>
      <c r="O256" s="28" t="s">
        <v>170</v>
      </c>
      <c r="P256" s="28">
        <v>43404</v>
      </c>
      <c r="Q256" s="28">
        <v>43676</v>
      </c>
      <c r="R256" s="28">
        <v>43670</v>
      </c>
      <c r="S256" s="28">
        <v>43683</v>
      </c>
      <c r="T256" s="127" t="s">
        <v>1116</v>
      </c>
      <c r="U256" s="104"/>
      <c r="V256" s="114"/>
    </row>
    <row r="257" spans="1:22" s="13" customFormat="1" ht="75" x14ac:dyDescent="0.25">
      <c r="A257" s="64" t="s">
        <v>851</v>
      </c>
      <c r="B257" s="65">
        <v>43584</v>
      </c>
      <c r="C257" s="25">
        <v>7</v>
      </c>
      <c r="D257" s="25" t="s">
        <v>28</v>
      </c>
      <c r="E257" s="26" t="s">
        <v>336</v>
      </c>
      <c r="F257" s="25" t="s">
        <v>864</v>
      </c>
      <c r="G257" s="25">
        <v>17</v>
      </c>
      <c r="H257" s="25" t="s">
        <v>77</v>
      </c>
      <c r="I257" s="27">
        <v>137904</v>
      </c>
      <c r="J257" s="27">
        <v>27580.799999999999</v>
      </c>
      <c r="K257" s="25"/>
      <c r="L257" s="25" t="s">
        <v>785</v>
      </c>
      <c r="M257" s="25" t="s">
        <v>865</v>
      </c>
      <c r="N257" s="28">
        <v>43543</v>
      </c>
      <c r="O257" s="28" t="s">
        <v>170</v>
      </c>
      <c r="P257" s="28">
        <v>43404</v>
      </c>
      <c r="Q257" s="28">
        <v>43676</v>
      </c>
      <c r="R257" s="28">
        <v>43670</v>
      </c>
      <c r="S257" s="28">
        <v>43683</v>
      </c>
      <c r="T257" s="127" t="s">
        <v>1116</v>
      </c>
      <c r="U257" s="104"/>
      <c r="V257" s="114"/>
    </row>
    <row r="258" spans="1:22" s="13" customFormat="1" ht="75" x14ac:dyDescent="0.25">
      <c r="A258" s="64" t="s">
        <v>851</v>
      </c>
      <c r="B258" s="65">
        <v>43584</v>
      </c>
      <c r="C258" s="25">
        <v>8</v>
      </c>
      <c r="D258" s="25" t="s">
        <v>28</v>
      </c>
      <c r="E258" s="26" t="s">
        <v>336</v>
      </c>
      <c r="F258" s="25" t="s">
        <v>866</v>
      </c>
      <c r="G258" s="25">
        <v>18.399999999999999</v>
      </c>
      <c r="H258" s="25" t="s">
        <v>77</v>
      </c>
      <c r="I258" s="27">
        <v>175591.19999999998</v>
      </c>
      <c r="J258" s="27">
        <v>35118.239999999998</v>
      </c>
      <c r="K258" s="25"/>
      <c r="L258" s="25" t="s">
        <v>785</v>
      </c>
      <c r="M258" s="25" t="s">
        <v>867</v>
      </c>
      <c r="N258" s="28">
        <v>43543</v>
      </c>
      <c r="O258" s="28" t="s">
        <v>170</v>
      </c>
      <c r="P258" s="28">
        <v>43404</v>
      </c>
      <c r="Q258" s="28">
        <v>43676</v>
      </c>
      <c r="R258" s="28">
        <v>43670</v>
      </c>
      <c r="S258" s="28">
        <v>43683</v>
      </c>
      <c r="T258" s="127" t="s">
        <v>1116</v>
      </c>
      <c r="U258" s="104"/>
      <c r="V258" s="114"/>
    </row>
    <row r="259" spans="1:22" s="13" customFormat="1" ht="75" x14ac:dyDescent="0.25">
      <c r="A259" s="64" t="s">
        <v>851</v>
      </c>
      <c r="B259" s="65">
        <v>43584</v>
      </c>
      <c r="C259" s="25">
        <v>9</v>
      </c>
      <c r="D259" s="25" t="s">
        <v>28</v>
      </c>
      <c r="E259" s="26" t="s">
        <v>336</v>
      </c>
      <c r="F259" s="25" t="s">
        <v>868</v>
      </c>
      <c r="G259" s="25">
        <v>18.2</v>
      </c>
      <c r="H259" s="25" t="s">
        <v>77</v>
      </c>
      <c r="I259" s="27">
        <v>173682.6</v>
      </c>
      <c r="J259" s="27">
        <v>34736.520000000004</v>
      </c>
      <c r="K259" s="25"/>
      <c r="L259" s="25" t="s">
        <v>785</v>
      </c>
      <c r="M259" s="25" t="s">
        <v>869</v>
      </c>
      <c r="N259" s="28">
        <v>43543</v>
      </c>
      <c r="O259" s="28" t="s">
        <v>170</v>
      </c>
      <c r="P259" s="28">
        <v>43404</v>
      </c>
      <c r="Q259" s="28">
        <v>43676</v>
      </c>
      <c r="R259" s="28">
        <v>43670</v>
      </c>
      <c r="S259" s="28">
        <v>43683</v>
      </c>
      <c r="T259" s="127" t="s">
        <v>1116</v>
      </c>
      <c r="U259" s="104"/>
      <c r="V259" s="114"/>
    </row>
    <row r="260" spans="1:22" s="13" customFormat="1" ht="75" x14ac:dyDescent="0.25">
      <c r="A260" s="64" t="s">
        <v>851</v>
      </c>
      <c r="B260" s="65">
        <v>43584</v>
      </c>
      <c r="C260" s="25">
        <v>10</v>
      </c>
      <c r="D260" s="25" t="s">
        <v>28</v>
      </c>
      <c r="E260" s="26" t="s">
        <v>336</v>
      </c>
      <c r="F260" s="25" t="s">
        <v>870</v>
      </c>
      <c r="G260" s="25">
        <v>18.399999999999999</v>
      </c>
      <c r="H260" s="25" t="s">
        <v>77</v>
      </c>
      <c r="I260" s="27">
        <v>175591.19999999998</v>
      </c>
      <c r="J260" s="27">
        <v>35118.239999999998</v>
      </c>
      <c r="K260" s="25"/>
      <c r="L260" s="25" t="s">
        <v>785</v>
      </c>
      <c r="M260" s="25" t="s">
        <v>871</v>
      </c>
      <c r="N260" s="28">
        <v>43536</v>
      </c>
      <c r="O260" s="28" t="s">
        <v>170</v>
      </c>
      <c r="P260" s="28">
        <v>43404</v>
      </c>
      <c r="Q260" s="28">
        <v>43676</v>
      </c>
      <c r="R260" s="28">
        <v>43670</v>
      </c>
      <c r="S260" s="28">
        <v>43683</v>
      </c>
      <c r="T260" s="127" t="s">
        <v>1116</v>
      </c>
      <c r="U260" s="104"/>
      <c r="V260" s="114"/>
    </row>
    <row r="261" spans="1:22" s="13" customFormat="1" ht="75" x14ac:dyDescent="0.25">
      <c r="A261" s="64" t="s">
        <v>851</v>
      </c>
      <c r="B261" s="65">
        <v>43584</v>
      </c>
      <c r="C261" s="25">
        <v>11</v>
      </c>
      <c r="D261" s="25" t="s">
        <v>28</v>
      </c>
      <c r="E261" s="26" t="s">
        <v>336</v>
      </c>
      <c r="F261" s="25" t="s">
        <v>872</v>
      </c>
      <c r="G261" s="25">
        <v>33.700000000000003</v>
      </c>
      <c r="H261" s="25" t="s">
        <v>77</v>
      </c>
      <c r="I261" s="27">
        <v>321599.10000000003</v>
      </c>
      <c r="J261" s="27">
        <v>64319.820000000007</v>
      </c>
      <c r="K261" s="25"/>
      <c r="L261" s="25" t="s">
        <v>785</v>
      </c>
      <c r="M261" s="25" t="s">
        <v>873</v>
      </c>
      <c r="N261" s="28">
        <v>43536</v>
      </c>
      <c r="O261" s="28" t="s">
        <v>170</v>
      </c>
      <c r="P261" s="28">
        <v>43404</v>
      </c>
      <c r="Q261" s="28">
        <v>43676</v>
      </c>
      <c r="R261" s="28">
        <v>43670</v>
      </c>
      <c r="S261" s="28">
        <v>43683</v>
      </c>
      <c r="T261" s="127" t="s">
        <v>1116</v>
      </c>
      <c r="U261" s="104"/>
      <c r="V261" s="114"/>
    </row>
    <row r="262" spans="1:22" s="13" customFormat="1" ht="75" x14ac:dyDescent="0.25">
      <c r="A262" s="64" t="s">
        <v>851</v>
      </c>
      <c r="B262" s="65">
        <v>43584</v>
      </c>
      <c r="C262" s="25">
        <v>12</v>
      </c>
      <c r="D262" s="25" t="s">
        <v>28</v>
      </c>
      <c r="E262" s="26" t="s">
        <v>336</v>
      </c>
      <c r="F262" s="25" t="s">
        <v>874</v>
      </c>
      <c r="G262" s="25">
        <v>17</v>
      </c>
      <c r="H262" s="25" t="s">
        <v>77</v>
      </c>
      <c r="I262" s="27">
        <v>137904</v>
      </c>
      <c r="J262" s="27">
        <v>27580.799999999999</v>
      </c>
      <c r="K262" s="25"/>
      <c r="L262" s="25" t="s">
        <v>785</v>
      </c>
      <c r="M262" s="25" t="s">
        <v>875</v>
      </c>
      <c r="N262" s="28">
        <v>43536</v>
      </c>
      <c r="O262" s="28" t="s">
        <v>170</v>
      </c>
      <c r="P262" s="28">
        <v>43404</v>
      </c>
      <c r="Q262" s="28">
        <v>43676</v>
      </c>
      <c r="R262" s="28">
        <v>43670</v>
      </c>
      <c r="S262" s="28">
        <v>43683</v>
      </c>
      <c r="T262" s="127" t="s">
        <v>1116</v>
      </c>
      <c r="U262" s="104"/>
      <c r="V262" s="114"/>
    </row>
    <row r="263" spans="1:22" s="13" customFormat="1" ht="56.25" x14ac:dyDescent="0.25">
      <c r="A263" s="64" t="s">
        <v>851</v>
      </c>
      <c r="B263" s="65">
        <v>43584</v>
      </c>
      <c r="C263" s="25">
        <v>13</v>
      </c>
      <c r="D263" s="25" t="s">
        <v>28</v>
      </c>
      <c r="E263" s="26" t="s">
        <v>336</v>
      </c>
      <c r="F263" s="25" t="s">
        <v>876</v>
      </c>
      <c r="G263" s="25">
        <v>18.7</v>
      </c>
      <c r="H263" s="25" t="s">
        <v>77</v>
      </c>
      <c r="I263" s="27">
        <v>178454.1</v>
      </c>
      <c r="J263" s="27">
        <v>35690.82</v>
      </c>
      <c r="K263" s="25" t="s">
        <v>1160</v>
      </c>
      <c r="L263" s="25" t="s">
        <v>785</v>
      </c>
      <c r="M263" s="25" t="s">
        <v>877</v>
      </c>
      <c r="N263" s="28">
        <v>43544</v>
      </c>
      <c r="O263" s="28" t="s">
        <v>170</v>
      </c>
      <c r="P263" s="28">
        <v>43404</v>
      </c>
      <c r="Q263" s="28">
        <v>43676</v>
      </c>
      <c r="R263" s="28">
        <v>43670</v>
      </c>
      <c r="S263" s="28">
        <v>43683</v>
      </c>
      <c r="T263" s="25" t="s">
        <v>230</v>
      </c>
      <c r="U263" s="104">
        <v>1</v>
      </c>
      <c r="V263" s="104" t="s">
        <v>1173</v>
      </c>
    </row>
    <row r="264" spans="1:22" s="13" customFormat="1" ht="75" x14ac:dyDescent="0.25">
      <c r="A264" s="64" t="s">
        <v>851</v>
      </c>
      <c r="B264" s="65">
        <v>43584</v>
      </c>
      <c r="C264" s="25">
        <v>14</v>
      </c>
      <c r="D264" s="25" t="s">
        <v>28</v>
      </c>
      <c r="E264" s="26" t="s">
        <v>336</v>
      </c>
      <c r="F264" s="25" t="s">
        <v>878</v>
      </c>
      <c r="G264" s="25">
        <v>17.600000000000001</v>
      </c>
      <c r="H264" s="25" t="s">
        <v>77</v>
      </c>
      <c r="I264" s="27">
        <v>142771.20000000001</v>
      </c>
      <c r="J264" s="27">
        <v>28554.240000000002</v>
      </c>
      <c r="K264" s="25"/>
      <c r="L264" s="25" t="s">
        <v>785</v>
      </c>
      <c r="M264" s="25" t="s">
        <v>879</v>
      </c>
      <c r="N264" s="28">
        <v>43543</v>
      </c>
      <c r="O264" s="28" t="s">
        <v>170</v>
      </c>
      <c r="P264" s="28">
        <v>43404</v>
      </c>
      <c r="Q264" s="28">
        <v>43676</v>
      </c>
      <c r="R264" s="28">
        <v>43670</v>
      </c>
      <c r="S264" s="28">
        <v>43683</v>
      </c>
      <c r="T264" s="127" t="s">
        <v>1116</v>
      </c>
      <c r="U264" s="104"/>
      <c r="V264" s="114"/>
    </row>
    <row r="265" spans="1:22" s="13" customFormat="1" ht="75" x14ac:dyDescent="0.25">
      <c r="A265" s="64" t="s">
        <v>851</v>
      </c>
      <c r="B265" s="65">
        <v>43584</v>
      </c>
      <c r="C265" s="25">
        <v>15</v>
      </c>
      <c r="D265" s="25" t="s">
        <v>28</v>
      </c>
      <c r="E265" s="26" t="s">
        <v>336</v>
      </c>
      <c r="F265" s="25" t="s">
        <v>880</v>
      </c>
      <c r="G265" s="25">
        <v>18.399999999999999</v>
      </c>
      <c r="H265" s="25" t="s">
        <v>77</v>
      </c>
      <c r="I265" s="27">
        <v>175591.19999999998</v>
      </c>
      <c r="J265" s="27">
        <v>35118.239999999998</v>
      </c>
      <c r="K265" s="25"/>
      <c r="L265" s="25" t="s">
        <v>785</v>
      </c>
      <c r="M265" s="25" t="s">
        <v>881</v>
      </c>
      <c r="N265" s="28">
        <v>43544</v>
      </c>
      <c r="O265" s="28" t="s">
        <v>170</v>
      </c>
      <c r="P265" s="28">
        <v>43404</v>
      </c>
      <c r="Q265" s="28">
        <v>43676</v>
      </c>
      <c r="R265" s="28">
        <v>43670</v>
      </c>
      <c r="S265" s="28">
        <v>43683</v>
      </c>
      <c r="T265" s="127" t="s">
        <v>1116</v>
      </c>
      <c r="U265" s="104"/>
      <c r="V265" s="114"/>
    </row>
    <row r="266" spans="1:22" s="13" customFormat="1" ht="56.25" x14ac:dyDescent="0.25">
      <c r="A266" s="64" t="s">
        <v>882</v>
      </c>
      <c r="B266" s="65">
        <v>43584</v>
      </c>
      <c r="C266" s="30">
        <v>1</v>
      </c>
      <c r="D266" s="30" t="s">
        <v>28</v>
      </c>
      <c r="E266" s="31" t="s">
        <v>336</v>
      </c>
      <c r="F266" s="30" t="s">
        <v>883</v>
      </c>
      <c r="G266" s="30">
        <v>18</v>
      </c>
      <c r="H266" s="30" t="s">
        <v>77</v>
      </c>
      <c r="I266" s="32">
        <v>146016</v>
      </c>
      <c r="J266" s="32">
        <v>29203.200000000001</v>
      </c>
      <c r="K266" s="30"/>
      <c r="L266" s="30" t="s">
        <v>785</v>
      </c>
      <c r="M266" s="30" t="s">
        <v>884</v>
      </c>
      <c r="N266" s="33">
        <v>43509</v>
      </c>
      <c r="O266" s="33" t="s">
        <v>170</v>
      </c>
      <c r="P266" s="33">
        <v>43404</v>
      </c>
      <c r="Q266" s="33">
        <v>43766</v>
      </c>
      <c r="R266" s="33">
        <v>43761</v>
      </c>
      <c r="S266" s="33">
        <v>43774</v>
      </c>
      <c r="T266" s="64" t="s">
        <v>569</v>
      </c>
      <c r="U266" s="91"/>
      <c r="V266" s="103"/>
    </row>
    <row r="267" spans="1:22" s="13" customFormat="1" ht="56.25" x14ac:dyDescent="0.25">
      <c r="A267" s="64" t="s">
        <v>882</v>
      </c>
      <c r="B267" s="65">
        <v>43584</v>
      </c>
      <c r="C267" s="30">
        <v>2</v>
      </c>
      <c r="D267" s="30" t="s">
        <v>28</v>
      </c>
      <c r="E267" s="31" t="s">
        <v>336</v>
      </c>
      <c r="F267" s="30" t="s">
        <v>885</v>
      </c>
      <c r="G267" s="30">
        <v>18</v>
      </c>
      <c r="H267" s="30" t="s">
        <v>77</v>
      </c>
      <c r="I267" s="32">
        <v>146016</v>
      </c>
      <c r="J267" s="32">
        <v>29203.200000000001</v>
      </c>
      <c r="K267" s="30"/>
      <c r="L267" s="30" t="s">
        <v>785</v>
      </c>
      <c r="M267" s="30" t="s">
        <v>886</v>
      </c>
      <c r="N267" s="33">
        <v>43509</v>
      </c>
      <c r="O267" s="33" t="s">
        <v>170</v>
      </c>
      <c r="P267" s="33">
        <v>43404</v>
      </c>
      <c r="Q267" s="33">
        <v>43766</v>
      </c>
      <c r="R267" s="33">
        <v>43761</v>
      </c>
      <c r="S267" s="33">
        <v>43774</v>
      </c>
      <c r="T267" s="64" t="s">
        <v>569</v>
      </c>
      <c r="U267" s="91"/>
      <c r="V267" s="103"/>
    </row>
    <row r="268" spans="1:22" s="13" customFormat="1" ht="56.25" x14ac:dyDescent="0.25">
      <c r="A268" s="64" t="s">
        <v>882</v>
      </c>
      <c r="B268" s="65">
        <v>43584</v>
      </c>
      <c r="C268" s="30">
        <v>3</v>
      </c>
      <c r="D268" s="30" t="s">
        <v>28</v>
      </c>
      <c r="E268" s="31" t="s">
        <v>336</v>
      </c>
      <c r="F268" s="30" t="s">
        <v>887</v>
      </c>
      <c r="G268" s="30">
        <v>18.3</v>
      </c>
      <c r="H268" s="30" t="s">
        <v>77</v>
      </c>
      <c r="I268" s="32">
        <v>148449.60000000001</v>
      </c>
      <c r="J268" s="32">
        <v>29689.920000000002</v>
      </c>
      <c r="K268" s="30"/>
      <c r="L268" s="30" t="s">
        <v>785</v>
      </c>
      <c r="M268" s="30" t="s">
        <v>888</v>
      </c>
      <c r="N268" s="33">
        <v>43509</v>
      </c>
      <c r="O268" s="33" t="s">
        <v>170</v>
      </c>
      <c r="P268" s="33">
        <v>43404</v>
      </c>
      <c r="Q268" s="33">
        <v>43766</v>
      </c>
      <c r="R268" s="33">
        <v>43761</v>
      </c>
      <c r="S268" s="33">
        <v>43774</v>
      </c>
      <c r="T268" s="64" t="s">
        <v>569</v>
      </c>
      <c r="U268" s="91"/>
      <c r="V268" s="103"/>
    </row>
    <row r="269" spans="1:22" s="13" customFormat="1" ht="56.25" x14ac:dyDescent="0.25">
      <c r="A269" s="64" t="s">
        <v>882</v>
      </c>
      <c r="B269" s="65">
        <v>43584</v>
      </c>
      <c r="C269" s="30">
        <v>4</v>
      </c>
      <c r="D269" s="30" t="s">
        <v>28</v>
      </c>
      <c r="E269" s="31" t="s">
        <v>336</v>
      </c>
      <c r="F269" s="30" t="s">
        <v>889</v>
      </c>
      <c r="G269" s="30">
        <v>17.100000000000001</v>
      </c>
      <c r="H269" s="30" t="s">
        <v>77</v>
      </c>
      <c r="I269" s="32">
        <v>138715.20000000001</v>
      </c>
      <c r="J269" s="32">
        <v>27743.040000000001</v>
      </c>
      <c r="K269" s="30"/>
      <c r="L269" s="30" t="s">
        <v>785</v>
      </c>
      <c r="M269" s="30" t="s">
        <v>890</v>
      </c>
      <c r="N269" s="33">
        <v>43509</v>
      </c>
      <c r="O269" s="33" t="s">
        <v>170</v>
      </c>
      <c r="P269" s="33">
        <v>43404</v>
      </c>
      <c r="Q269" s="33">
        <v>43766</v>
      </c>
      <c r="R269" s="33">
        <v>43761</v>
      </c>
      <c r="S269" s="33">
        <v>43774</v>
      </c>
      <c r="T269" s="64" t="s">
        <v>569</v>
      </c>
      <c r="U269" s="91"/>
      <c r="V269" s="103"/>
    </row>
    <row r="270" spans="1:22" s="13" customFormat="1" ht="56.25" x14ac:dyDescent="0.25">
      <c r="A270" s="64" t="s">
        <v>882</v>
      </c>
      <c r="B270" s="65">
        <v>43584</v>
      </c>
      <c r="C270" s="30">
        <v>5</v>
      </c>
      <c r="D270" s="30" t="s">
        <v>28</v>
      </c>
      <c r="E270" s="31" t="s">
        <v>336</v>
      </c>
      <c r="F270" s="30" t="s">
        <v>891</v>
      </c>
      <c r="G270" s="30">
        <v>18</v>
      </c>
      <c r="H270" s="30" t="s">
        <v>77</v>
      </c>
      <c r="I270" s="32">
        <v>146016</v>
      </c>
      <c r="J270" s="32">
        <v>29203.200000000001</v>
      </c>
      <c r="K270" s="30"/>
      <c r="L270" s="30" t="s">
        <v>785</v>
      </c>
      <c r="M270" s="30" t="s">
        <v>892</v>
      </c>
      <c r="N270" s="33">
        <v>43509</v>
      </c>
      <c r="O270" s="33" t="s">
        <v>170</v>
      </c>
      <c r="P270" s="33">
        <v>43404</v>
      </c>
      <c r="Q270" s="33">
        <v>43766</v>
      </c>
      <c r="R270" s="33">
        <v>43761</v>
      </c>
      <c r="S270" s="33">
        <v>43774</v>
      </c>
      <c r="T270" s="64" t="s">
        <v>569</v>
      </c>
      <c r="U270" s="91"/>
      <c r="V270" s="103"/>
    </row>
    <row r="271" spans="1:22" s="13" customFormat="1" ht="56.25" x14ac:dyDescent="0.25">
      <c r="A271" s="64" t="s">
        <v>882</v>
      </c>
      <c r="B271" s="65">
        <v>43584</v>
      </c>
      <c r="C271" s="30">
        <v>6</v>
      </c>
      <c r="D271" s="30" t="s">
        <v>28</v>
      </c>
      <c r="E271" s="31" t="s">
        <v>336</v>
      </c>
      <c r="F271" s="30" t="s">
        <v>893</v>
      </c>
      <c r="G271" s="30">
        <v>18</v>
      </c>
      <c r="H271" s="30" t="s">
        <v>77</v>
      </c>
      <c r="I271" s="32">
        <v>146016</v>
      </c>
      <c r="J271" s="32">
        <v>29203.200000000001</v>
      </c>
      <c r="K271" s="30"/>
      <c r="L271" s="30" t="s">
        <v>785</v>
      </c>
      <c r="M271" s="30" t="s">
        <v>894</v>
      </c>
      <c r="N271" s="33">
        <v>43509</v>
      </c>
      <c r="O271" s="33" t="s">
        <v>170</v>
      </c>
      <c r="P271" s="33">
        <v>43404</v>
      </c>
      <c r="Q271" s="33">
        <v>43766</v>
      </c>
      <c r="R271" s="33">
        <v>43761</v>
      </c>
      <c r="S271" s="33">
        <v>43774</v>
      </c>
      <c r="T271" s="64" t="s">
        <v>569</v>
      </c>
      <c r="U271" s="91"/>
      <c r="V271" s="103"/>
    </row>
    <row r="272" spans="1:22" s="13" customFormat="1" ht="56.25" x14ac:dyDescent="0.25">
      <c r="A272" s="64" t="s">
        <v>882</v>
      </c>
      <c r="B272" s="65">
        <v>43584</v>
      </c>
      <c r="C272" s="30">
        <v>7</v>
      </c>
      <c r="D272" s="30" t="s">
        <v>28</v>
      </c>
      <c r="E272" s="31" t="s">
        <v>336</v>
      </c>
      <c r="F272" s="30" t="s">
        <v>895</v>
      </c>
      <c r="G272" s="30">
        <v>17.600000000000001</v>
      </c>
      <c r="H272" s="30" t="s">
        <v>77</v>
      </c>
      <c r="I272" s="32">
        <v>142771.20000000001</v>
      </c>
      <c r="J272" s="32">
        <v>28554.240000000002</v>
      </c>
      <c r="K272" s="30"/>
      <c r="L272" s="30" t="s">
        <v>785</v>
      </c>
      <c r="M272" s="30" t="s">
        <v>896</v>
      </c>
      <c r="N272" s="33">
        <v>43509</v>
      </c>
      <c r="O272" s="33" t="s">
        <v>170</v>
      </c>
      <c r="P272" s="33">
        <v>43404</v>
      </c>
      <c r="Q272" s="33">
        <v>43766</v>
      </c>
      <c r="R272" s="33">
        <v>43761</v>
      </c>
      <c r="S272" s="33">
        <v>43774</v>
      </c>
      <c r="T272" s="64" t="s">
        <v>569</v>
      </c>
      <c r="U272" s="91"/>
      <c r="V272" s="103"/>
    </row>
    <row r="273" spans="1:22" s="13" customFormat="1" ht="56.25" x14ac:dyDescent="0.25">
      <c r="A273" s="64" t="s">
        <v>882</v>
      </c>
      <c r="B273" s="65">
        <v>43584</v>
      </c>
      <c r="C273" s="30">
        <v>8</v>
      </c>
      <c r="D273" s="30" t="s">
        <v>28</v>
      </c>
      <c r="E273" s="31" t="s">
        <v>336</v>
      </c>
      <c r="F273" s="30" t="s">
        <v>897</v>
      </c>
      <c r="G273" s="30">
        <v>18.899999999999999</v>
      </c>
      <c r="H273" s="30" t="s">
        <v>77</v>
      </c>
      <c r="I273" s="32">
        <v>153316.79999999999</v>
      </c>
      <c r="J273" s="32">
        <v>30663.359999999997</v>
      </c>
      <c r="K273" s="30"/>
      <c r="L273" s="30" t="s">
        <v>785</v>
      </c>
      <c r="M273" s="30" t="s">
        <v>898</v>
      </c>
      <c r="N273" s="33">
        <v>43509</v>
      </c>
      <c r="O273" s="33" t="s">
        <v>170</v>
      </c>
      <c r="P273" s="33">
        <v>43404</v>
      </c>
      <c r="Q273" s="33">
        <v>43766</v>
      </c>
      <c r="R273" s="33">
        <v>43761</v>
      </c>
      <c r="S273" s="33">
        <v>43774</v>
      </c>
      <c r="T273" s="64" t="s">
        <v>569</v>
      </c>
      <c r="U273" s="91"/>
      <c r="V273" s="103"/>
    </row>
    <row r="274" spans="1:22" s="13" customFormat="1" ht="56.25" x14ac:dyDescent="0.25">
      <c r="A274" s="64" t="s">
        <v>882</v>
      </c>
      <c r="B274" s="65">
        <v>43584</v>
      </c>
      <c r="C274" s="30">
        <v>9</v>
      </c>
      <c r="D274" s="30" t="s">
        <v>28</v>
      </c>
      <c r="E274" s="31" t="s">
        <v>336</v>
      </c>
      <c r="F274" s="30" t="s">
        <v>899</v>
      </c>
      <c r="G274" s="30">
        <v>18.8</v>
      </c>
      <c r="H274" s="30" t="s">
        <v>77</v>
      </c>
      <c r="I274" s="32">
        <v>152505.60000000001</v>
      </c>
      <c r="J274" s="32">
        <v>30501.120000000003</v>
      </c>
      <c r="K274" s="30"/>
      <c r="L274" s="30" t="s">
        <v>785</v>
      </c>
      <c r="M274" s="30" t="s">
        <v>900</v>
      </c>
      <c r="N274" s="33">
        <v>43509</v>
      </c>
      <c r="O274" s="33" t="s">
        <v>170</v>
      </c>
      <c r="P274" s="33">
        <v>43404</v>
      </c>
      <c r="Q274" s="33">
        <v>43766</v>
      </c>
      <c r="R274" s="33">
        <v>43761</v>
      </c>
      <c r="S274" s="33">
        <v>43774</v>
      </c>
      <c r="T274" s="64" t="s">
        <v>569</v>
      </c>
      <c r="U274" s="91"/>
      <c r="V274" s="103"/>
    </row>
    <row r="275" spans="1:22" s="13" customFormat="1" ht="56.25" x14ac:dyDescent="0.25">
      <c r="A275" s="64" t="s">
        <v>882</v>
      </c>
      <c r="B275" s="65">
        <v>43584</v>
      </c>
      <c r="C275" s="30">
        <v>10</v>
      </c>
      <c r="D275" s="30" t="s">
        <v>28</v>
      </c>
      <c r="E275" s="31" t="s">
        <v>336</v>
      </c>
      <c r="F275" s="30" t="s">
        <v>901</v>
      </c>
      <c r="G275" s="30">
        <v>18</v>
      </c>
      <c r="H275" s="30" t="s">
        <v>77</v>
      </c>
      <c r="I275" s="32">
        <v>146016</v>
      </c>
      <c r="J275" s="32">
        <v>29203.200000000001</v>
      </c>
      <c r="K275" s="30"/>
      <c r="L275" s="30" t="s">
        <v>785</v>
      </c>
      <c r="M275" s="30" t="s">
        <v>902</v>
      </c>
      <c r="N275" s="33">
        <v>43509</v>
      </c>
      <c r="O275" s="33" t="s">
        <v>170</v>
      </c>
      <c r="P275" s="33">
        <v>43404</v>
      </c>
      <c r="Q275" s="33">
        <v>43766</v>
      </c>
      <c r="R275" s="33">
        <v>43761</v>
      </c>
      <c r="S275" s="33">
        <v>43774</v>
      </c>
      <c r="T275" s="64" t="s">
        <v>569</v>
      </c>
      <c r="U275" s="91"/>
      <c r="V275" s="103"/>
    </row>
    <row r="276" spans="1:22" s="13" customFormat="1" ht="56.25" x14ac:dyDescent="0.25">
      <c r="A276" s="64" t="s">
        <v>903</v>
      </c>
      <c r="B276" s="65">
        <v>43584</v>
      </c>
      <c r="C276" s="30">
        <v>1</v>
      </c>
      <c r="D276" s="30" t="s">
        <v>28</v>
      </c>
      <c r="E276" s="31" t="s">
        <v>336</v>
      </c>
      <c r="F276" s="30" t="s">
        <v>904</v>
      </c>
      <c r="G276" s="30">
        <v>68.3</v>
      </c>
      <c r="H276" s="30" t="s">
        <v>77</v>
      </c>
      <c r="I276" s="32">
        <v>651786.9</v>
      </c>
      <c r="J276" s="32">
        <v>130357.38</v>
      </c>
      <c r="K276" s="30"/>
      <c r="L276" s="30" t="s">
        <v>785</v>
      </c>
      <c r="M276" s="30" t="s">
        <v>905</v>
      </c>
      <c r="N276" s="33">
        <v>43504</v>
      </c>
      <c r="O276" s="33" t="s">
        <v>170</v>
      </c>
      <c r="P276" s="33">
        <v>43404</v>
      </c>
      <c r="Q276" s="33">
        <v>43766</v>
      </c>
      <c r="R276" s="33">
        <v>43761</v>
      </c>
      <c r="S276" s="33">
        <v>43774</v>
      </c>
      <c r="T276" s="64" t="s">
        <v>569</v>
      </c>
      <c r="U276" s="91"/>
      <c r="V276" s="103"/>
    </row>
    <row r="277" spans="1:22" s="13" customFormat="1" ht="56.25" x14ac:dyDescent="0.25">
      <c r="A277" s="64" t="s">
        <v>903</v>
      </c>
      <c r="B277" s="65">
        <v>43584</v>
      </c>
      <c r="C277" s="30">
        <v>2</v>
      </c>
      <c r="D277" s="30" t="s">
        <v>28</v>
      </c>
      <c r="E277" s="31" t="s">
        <v>336</v>
      </c>
      <c r="F277" s="30" t="s">
        <v>906</v>
      </c>
      <c r="G277" s="30">
        <v>32.4</v>
      </c>
      <c r="H277" s="30" t="s">
        <v>77</v>
      </c>
      <c r="I277" s="32">
        <v>309193.2</v>
      </c>
      <c r="J277" s="32">
        <v>61838.64</v>
      </c>
      <c r="K277" s="30"/>
      <c r="L277" s="30" t="s">
        <v>785</v>
      </c>
      <c r="M277" s="30" t="s">
        <v>907</v>
      </c>
      <c r="N277" s="33">
        <v>43522</v>
      </c>
      <c r="O277" s="33" t="s">
        <v>170</v>
      </c>
      <c r="P277" s="33">
        <v>43404</v>
      </c>
      <c r="Q277" s="33">
        <v>43766</v>
      </c>
      <c r="R277" s="33">
        <v>43761</v>
      </c>
      <c r="S277" s="33">
        <v>43774</v>
      </c>
      <c r="T277" s="64" t="s">
        <v>569</v>
      </c>
      <c r="U277" s="91"/>
      <c r="V277" s="103"/>
    </row>
    <row r="278" spans="1:22" s="13" customFormat="1" ht="56.25" x14ac:dyDescent="0.25">
      <c r="A278" s="64" t="s">
        <v>903</v>
      </c>
      <c r="B278" s="65">
        <v>43584</v>
      </c>
      <c r="C278" s="30">
        <v>3</v>
      </c>
      <c r="D278" s="30" t="s">
        <v>28</v>
      </c>
      <c r="E278" s="31" t="s">
        <v>336</v>
      </c>
      <c r="F278" s="30" t="s">
        <v>908</v>
      </c>
      <c r="G278" s="30">
        <v>34.5</v>
      </c>
      <c r="H278" s="30" t="s">
        <v>77</v>
      </c>
      <c r="I278" s="32">
        <v>329233.5</v>
      </c>
      <c r="J278" s="32">
        <v>65846.7</v>
      </c>
      <c r="K278" s="30"/>
      <c r="L278" s="30" t="s">
        <v>785</v>
      </c>
      <c r="M278" s="30" t="s">
        <v>909</v>
      </c>
      <c r="N278" s="33">
        <v>43522</v>
      </c>
      <c r="O278" s="33" t="s">
        <v>170</v>
      </c>
      <c r="P278" s="33">
        <v>43404</v>
      </c>
      <c r="Q278" s="33">
        <v>43766</v>
      </c>
      <c r="R278" s="33">
        <v>43761</v>
      </c>
      <c r="S278" s="33">
        <v>43774</v>
      </c>
      <c r="T278" s="64" t="s">
        <v>569</v>
      </c>
      <c r="U278" s="91"/>
      <c r="V278" s="103"/>
    </row>
    <row r="279" spans="1:22" s="13" customFormat="1" ht="56.25" x14ac:dyDescent="0.25">
      <c r="A279" s="64" t="s">
        <v>903</v>
      </c>
      <c r="B279" s="65">
        <v>43584</v>
      </c>
      <c r="C279" s="30">
        <v>4</v>
      </c>
      <c r="D279" s="30" t="s">
        <v>28</v>
      </c>
      <c r="E279" s="31" t="s">
        <v>336</v>
      </c>
      <c r="F279" s="30" t="s">
        <v>910</v>
      </c>
      <c r="G279" s="30">
        <v>54.6</v>
      </c>
      <c r="H279" s="30" t="s">
        <v>77</v>
      </c>
      <c r="I279" s="32">
        <v>521047.8</v>
      </c>
      <c r="J279" s="32">
        <v>104209.56</v>
      </c>
      <c r="K279" s="30"/>
      <c r="L279" s="30" t="s">
        <v>785</v>
      </c>
      <c r="M279" s="30" t="s">
        <v>911</v>
      </c>
      <c r="N279" s="33">
        <v>43522</v>
      </c>
      <c r="O279" s="33" t="s">
        <v>170</v>
      </c>
      <c r="P279" s="33">
        <v>43404</v>
      </c>
      <c r="Q279" s="33">
        <v>43766</v>
      </c>
      <c r="R279" s="33">
        <v>43761</v>
      </c>
      <c r="S279" s="33">
        <v>43774</v>
      </c>
      <c r="T279" s="64" t="s">
        <v>569</v>
      </c>
      <c r="U279" s="91"/>
      <c r="V279" s="103"/>
    </row>
    <row r="280" spans="1:22" s="13" customFormat="1" ht="56.25" x14ac:dyDescent="0.25">
      <c r="A280" s="64" t="s">
        <v>903</v>
      </c>
      <c r="B280" s="65">
        <v>43584</v>
      </c>
      <c r="C280" s="30">
        <v>5</v>
      </c>
      <c r="D280" s="30" t="s">
        <v>28</v>
      </c>
      <c r="E280" s="31" t="s">
        <v>336</v>
      </c>
      <c r="F280" s="30" t="s">
        <v>912</v>
      </c>
      <c r="G280" s="30">
        <v>52.8</v>
      </c>
      <c r="H280" s="30" t="s">
        <v>77</v>
      </c>
      <c r="I280" s="32">
        <v>503870.39999999997</v>
      </c>
      <c r="J280" s="32">
        <v>100774.07999999999</v>
      </c>
      <c r="K280" s="30"/>
      <c r="L280" s="30" t="s">
        <v>785</v>
      </c>
      <c r="M280" s="30" t="s">
        <v>913</v>
      </c>
      <c r="N280" s="33">
        <v>43522</v>
      </c>
      <c r="O280" s="33" t="s">
        <v>170</v>
      </c>
      <c r="P280" s="33">
        <v>43404</v>
      </c>
      <c r="Q280" s="33">
        <v>43766</v>
      </c>
      <c r="R280" s="33">
        <v>43761</v>
      </c>
      <c r="S280" s="33">
        <v>43774</v>
      </c>
      <c r="T280" s="64" t="s">
        <v>569</v>
      </c>
      <c r="U280" s="91"/>
      <c r="V280" s="103"/>
    </row>
    <row r="281" spans="1:22" s="13" customFormat="1" ht="56.25" x14ac:dyDescent="0.25">
      <c r="A281" s="64" t="s">
        <v>903</v>
      </c>
      <c r="B281" s="65">
        <v>43584</v>
      </c>
      <c r="C281" s="30">
        <v>6</v>
      </c>
      <c r="D281" s="30" t="s">
        <v>28</v>
      </c>
      <c r="E281" s="31" t="s">
        <v>336</v>
      </c>
      <c r="F281" s="30" t="s">
        <v>914</v>
      </c>
      <c r="G281" s="30">
        <v>51.3</v>
      </c>
      <c r="H281" s="30" t="s">
        <v>77</v>
      </c>
      <c r="I281" s="32">
        <v>416145.6</v>
      </c>
      <c r="J281" s="32">
        <v>83229.119999999981</v>
      </c>
      <c r="K281" s="30"/>
      <c r="L281" s="30" t="s">
        <v>785</v>
      </c>
      <c r="M281" s="30" t="s">
        <v>915</v>
      </c>
      <c r="N281" s="33">
        <v>43522</v>
      </c>
      <c r="O281" s="33" t="s">
        <v>170</v>
      </c>
      <c r="P281" s="33">
        <v>43404</v>
      </c>
      <c r="Q281" s="33">
        <v>43766</v>
      </c>
      <c r="R281" s="33">
        <v>43761</v>
      </c>
      <c r="S281" s="33">
        <v>43774</v>
      </c>
      <c r="T281" s="64" t="s">
        <v>569</v>
      </c>
      <c r="U281" s="91"/>
      <c r="V281" s="103"/>
    </row>
    <row r="282" spans="1:22" s="13" customFormat="1" ht="93.75" x14ac:dyDescent="0.25">
      <c r="A282" s="64" t="s">
        <v>916</v>
      </c>
      <c r="B282" s="65">
        <v>43584</v>
      </c>
      <c r="C282" s="30">
        <v>1</v>
      </c>
      <c r="D282" s="30" t="s">
        <v>118</v>
      </c>
      <c r="E282" s="31" t="s">
        <v>131</v>
      </c>
      <c r="F282" s="30" t="s">
        <v>917</v>
      </c>
      <c r="G282" s="30">
        <v>107.6</v>
      </c>
      <c r="H282" s="30" t="s">
        <v>77</v>
      </c>
      <c r="I282" s="32">
        <v>968400</v>
      </c>
      <c r="J282" s="32">
        <v>193680</v>
      </c>
      <c r="K282" s="30"/>
      <c r="L282" s="30" t="s">
        <v>918</v>
      </c>
      <c r="M282" s="30" t="s">
        <v>919</v>
      </c>
      <c r="N282" s="33">
        <v>43529</v>
      </c>
      <c r="O282" s="33" t="s">
        <v>170</v>
      </c>
      <c r="P282" s="33">
        <v>43404</v>
      </c>
      <c r="Q282" s="33">
        <v>43766</v>
      </c>
      <c r="R282" s="33">
        <v>43761</v>
      </c>
      <c r="S282" s="33">
        <v>43774</v>
      </c>
      <c r="T282" s="64" t="s">
        <v>569</v>
      </c>
      <c r="U282" s="91"/>
      <c r="V282" s="103"/>
    </row>
    <row r="283" spans="1:22" s="13" customFormat="1" ht="93.75" x14ac:dyDescent="0.25">
      <c r="A283" s="64" t="s">
        <v>916</v>
      </c>
      <c r="B283" s="65">
        <v>43584</v>
      </c>
      <c r="C283" s="30">
        <v>2</v>
      </c>
      <c r="D283" s="30" t="s">
        <v>118</v>
      </c>
      <c r="E283" s="31" t="s">
        <v>131</v>
      </c>
      <c r="F283" s="30" t="s">
        <v>920</v>
      </c>
      <c r="G283" s="30">
        <v>69.3</v>
      </c>
      <c r="H283" s="30" t="s">
        <v>77</v>
      </c>
      <c r="I283" s="32">
        <v>663686.1</v>
      </c>
      <c r="J283" s="32">
        <v>132737.22</v>
      </c>
      <c r="K283" s="30"/>
      <c r="L283" s="30" t="s">
        <v>918</v>
      </c>
      <c r="M283" s="30" t="s">
        <v>921</v>
      </c>
      <c r="N283" s="33">
        <v>43529</v>
      </c>
      <c r="O283" s="33" t="s">
        <v>170</v>
      </c>
      <c r="P283" s="33">
        <v>43404</v>
      </c>
      <c r="Q283" s="33">
        <v>43766</v>
      </c>
      <c r="R283" s="33">
        <v>43761</v>
      </c>
      <c r="S283" s="33">
        <v>43774</v>
      </c>
      <c r="T283" s="64" t="s">
        <v>569</v>
      </c>
      <c r="U283" s="91"/>
      <c r="V283" s="103"/>
    </row>
    <row r="284" spans="1:22" s="13" customFormat="1" ht="56.25" x14ac:dyDescent="0.25">
      <c r="A284" s="64" t="s">
        <v>916</v>
      </c>
      <c r="B284" s="65">
        <v>43584</v>
      </c>
      <c r="C284" s="30">
        <v>3</v>
      </c>
      <c r="D284" s="30" t="s">
        <v>118</v>
      </c>
      <c r="E284" s="31" t="s">
        <v>131</v>
      </c>
      <c r="F284" s="30" t="s">
        <v>922</v>
      </c>
      <c r="G284" s="30">
        <v>73.7</v>
      </c>
      <c r="H284" s="30" t="s">
        <v>77</v>
      </c>
      <c r="I284" s="32">
        <v>705824.9</v>
      </c>
      <c r="J284" s="32">
        <v>141164.98000000001</v>
      </c>
      <c r="K284" s="30"/>
      <c r="L284" s="30" t="s">
        <v>923</v>
      </c>
      <c r="M284" s="30" t="s">
        <v>924</v>
      </c>
      <c r="N284" s="33">
        <v>43553</v>
      </c>
      <c r="O284" s="33" t="s">
        <v>170</v>
      </c>
      <c r="P284" s="33">
        <v>43404</v>
      </c>
      <c r="Q284" s="33">
        <v>43766</v>
      </c>
      <c r="R284" s="33">
        <v>43761</v>
      </c>
      <c r="S284" s="33">
        <v>43774</v>
      </c>
      <c r="T284" s="64" t="s">
        <v>569</v>
      </c>
      <c r="U284" s="91"/>
      <c r="V284" s="103"/>
    </row>
    <row r="285" spans="1:22" s="13" customFormat="1" ht="56.25" x14ac:dyDescent="0.25">
      <c r="A285" s="64" t="s">
        <v>916</v>
      </c>
      <c r="B285" s="65">
        <v>43584</v>
      </c>
      <c r="C285" s="30">
        <v>4</v>
      </c>
      <c r="D285" s="30" t="s">
        <v>118</v>
      </c>
      <c r="E285" s="31" t="s">
        <v>131</v>
      </c>
      <c r="F285" s="30" t="s">
        <v>925</v>
      </c>
      <c r="G285" s="30">
        <v>84.9</v>
      </c>
      <c r="H285" s="30" t="s">
        <v>77</v>
      </c>
      <c r="I285" s="32">
        <v>813087.3</v>
      </c>
      <c r="J285" s="32">
        <v>162617.46</v>
      </c>
      <c r="K285" s="30"/>
      <c r="L285" s="30" t="s">
        <v>923</v>
      </c>
      <c r="M285" s="30" t="s">
        <v>926</v>
      </c>
      <c r="N285" s="33">
        <v>43509</v>
      </c>
      <c r="O285" s="33" t="s">
        <v>170</v>
      </c>
      <c r="P285" s="33">
        <v>43404</v>
      </c>
      <c r="Q285" s="33">
        <v>43766</v>
      </c>
      <c r="R285" s="33">
        <v>43761</v>
      </c>
      <c r="S285" s="33">
        <v>43774</v>
      </c>
      <c r="T285" s="64" t="s">
        <v>569</v>
      </c>
      <c r="U285" s="91"/>
      <c r="V285" s="103"/>
    </row>
    <row r="286" spans="1:22" s="13" customFormat="1" ht="75" x14ac:dyDescent="0.25">
      <c r="A286" s="64" t="s">
        <v>927</v>
      </c>
      <c r="B286" s="65">
        <v>43584</v>
      </c>
      <c r="C286" s="25">
        <v>1</v>
      </c>
      <c r="D286" s="25" t="s">
        <v>118</v>
      </c>
      <c r="E286" s="26" t="s">
        <v>131</v>
      </c>
      <c r="F286" s="25" t="s">
        <v>928</v>
      </c>
      <c r="G286" s="25">
        <v>84.5</v>
      </c>
      <c r="H286" s="25" t="s">
        <v>77</v>
      </c>
      <c r="I286" s="27">
        <v>809256.5</v>
      </c>
      <c r="J286" s="27">
        <v>161851.29999999999</v>
      </c>
      <c r="K286" s="25"/>
      <c r="L286" s="25" t="s">
        <v>918</v>
      </c>
      <c r="M286" s="25" t="s">
        <v>929</v>
      </c>
      <c r="N286" s="28">
        <v>43509</v>
      </c>
      <c r="O286" s="28" t="s">
        <v>170</v>
      </c>
      <c r="P286" s="28">
        <v>43404</v>
      </c>
      <c r="Q286" s="28">
        <v>43663</v>
      </c>
      <c r="R286" s="28">
        <v>43657</v>
      </c>
      <c r="S286" s="28">
        <v>43670</v>
      </c>
      <c r="T286" s="25" t="s">
        <v>1116</v>
      </c>
      <c r="U286" s="104"/>
      <c r="V286" s="114"/>
    </row>
    <row r="287" spans="1:22" s="13" customFormat="1" ht="75" x14ac:dyDescent="0.25">
      <c r="A287" s="64" t="s">
        <v>927</v>
      </c>
      <c r="B287" s="65">
        <v>43584</v>
      </c>
      <c r="C287" s="25">
        <v>2</v>
      </c>
      <c r="D287" s="25" t="s">
        <v>118</v>
      </c>
      <c r="E287" s="26" t="s">
        <v>131</v>
      </c>
      <c r="F287" s="25" t="s">
        <v>930</v>
      </c>
      <c r="G287" s="25">
        <v>60.1</v>
      </c>
      <c r="H287" s="25" t="s">
        <v>77</v>
      </c>
      <c r="I287" s="27">
        <v>575577</v>
      </c>
      <c r="J287" s="27">
        <v>115115.54</v>
      </c>
      <c r="K287" s="25"/>
      <c r="L287" s="25" t="s">
        <v>918</v>
      </c>
      <c r="M287" s="25" t="s">
        <v>931</v>
      </c>
      <c r="N287" s="28">
        <v>43509</v>
      </c>
      <c r="O287" s="28" t="s">
        <v>170</v>
      </c>
      <c r="P287" s="28">
        <v>43404</v>
      </c>
      <c r="Q287" s="28">
        <v>43663</v>
      </c>
      <c r="R287" s="28">
        <v>43657</v>
      </c>
      <c r="S287" s="28">
        <v>43670</v>
      </c>
      <c r="T287" s="25" t="s">
        <v>1116</v>
      </c>
      <c r="U287" s="104"/>
      <c r="V287" s="114"/>
    </row>
    <row r="288" spans="1:22" s="13" customFormat="1" ht="75" x14ac:dyDescent="0.25">
      <c r="A288" s="64" t="s">
        <v>927</v>
      </c>
      <c r="B288" s="65">
        <v>43584</v>
      </c>
      <c r="C288" s="25">
        <v>3</v>
      </c>
      <c r="D288" s="25" t="s">
        <v>118</v>
      </c>
      <c r="E288" s="26" t="s">
        <v>131</v>
      </c>
      <c r="F288" s="25" t="s">
        <v>932</v>
      </c>
      <c r="G288" s="25">
        <v>58.9</v>
      </c>
      <c r="H288" s="25" t="s">
        <v>77</v>
      </c>
      <c r="I288" s="27">
        <v>477796.8</v>
      </c>
      <c r="J288" s="27">
        <v>95559.360000000001</v>
      </c>
      <c r="K288" s="25"/>
      <c r="L288" s="25" t="s">
        <v>918</v>
      </c>
      <c r="M288" s="25" t="s">
        <v>933</v>
      </c>
      <c r="N288" s="28">
        <v>43509</v>
      </c>
      <c r="O288" s="28" t="s">
        <v>170</v>
      </c>
      <c r="P288" s="28">
        <v>43404</v>
      </c>
      <c r="Q288" s="28">
        <v>43663</v>
      </c>
      <c r="R288" s="28">
        <v>43657</v>
      </c>
      <c r="S288" s="28">
        <v>43670</v>
      </c>
      <c r="T288" s="25" t="s">
        <v>1116</v>
      </c>
      <c r="U288" s="104"/>
      <c r="V288" s="114"/>
    </row>
    <row r="289" spans="1:22" s="13" customFormat="1" ht="131.25" x14ac:dyDescent="0.25">
      <c r="A289" s="64" t="s">
        <v>927</v>
      </c>
      <c r="B289" s="65">
        <v>43584</v>
      </c>
      <c r="C289" s="25">
        <v>4</v>
      </c>
      <c r="D289" s="25" t="s">
        <v>118</v>
      </c>
      <c r="E289" s="26" t="s">
        <v>131</v>
      </c>
      <c r="F289" s="25" t="s">
        <v>934</v>
      </c>
      <c r="G289" s="25">
        <v>287.39999999999998</v>
      </c>
      <c r="H289" s="25" t="s">
        <v>77</v>
      </c>
      <c r="I289" s="27">
        <v>2586600</v>
      </c>
      <c r="J289" s="27">
        <v>517320</v>
      </c>
      <c r="K289" s="25"/>
      <c r="L289" s="25" t="s">
        <v>918</v>
      </c>
      <c r="M289" s="25" t="s">
        <v>935</v>
      </c>
      <c r="N289" s="28">
        <v>43509</v>
      </c>
      <c r="O289" s="28" t="s">
        <v>170</v>
      </c>
      <c r="P289" s="28">
        <v>43404</v>
      </c>
      <c r="Q289" s="28">
        <v>43663</v>
      </c>
      <c r="R289" s="28">
        <v>43657</v>
      </c>
      <c r="S289" s="28">
        <v>43670</v>
      </c>
      <c r="T289" s="25" t="s">
        <v>1116</v>
      </c>
      <c r="U289" s="104"/>
      <c r="V289" s="114"/>
    </row>
    <row r="290" spans="1:22" s="13" customFormat="1" ht="75" x14ac:dyDescent="0.25">
      <c r="A290" s="64" t="s">
        <v>927</v>
      </c>
      <c r="B290" s="65">
        <v>43584</v>
      </c>
      <c r="C290" s="25">
        <v>5</v>
      </c>
      <c r="D290" s="25" t="s">
        <v>118</v>
      </c>
      <c r="E290" s="26" t="s">
        <v>131</v>
      </c>
      <c r="F290" s="25" t="s">
        <v>936</v>
      </c>
      <c r="G290" s="25">
        <v>173.4</v>
      </c>
      <c r="H290" s="25" t="s">
        <v>77</v>
      </c>
      <c r="I290" s="27">
        <v>1560600</v>
      </c>
      <c r="J290" s="27">
        <v>312120</v>
      </c>
      <c r="K290" s="25" t="s">
        <v>1137</v>
      </c>
      <c r="L290" s="25" t="s">
        <v>918</v>
      </c>
      <c r="M290" s="25" t="s">
        <v>937</v>
      </c>
      <c r="N290" s="28">
        <v>43509</v>
      </c>
      <c r="O290" s="28" t="s">
        <v>170</v>
      </c>
      <c r="P290" s="28">
        <v>43404</v>
      </c>
      <c r="Q290" s="28">
        <v>43663</v>
      </c>
      <c r="R290" s="28">
        <v>43657</v>
      </c>
      <c r="S290" s="28">
        <v>43670</v>
      </c>
      <c r="T290" s="26"/>
      <c r="U290" s="104">
        <v>1</v>
      </c>
      <c r="V290" s="104" t="s">
        <v>1166</v>
      </c>
    </row>
    <row r="291" spans="1:22" s="13" customFormat="1" ht="75" x14ac:dyDescent="0.25">
      <c r="A291" s="64" t="s">
        <v>938</v>
      </c>
      <c r="B291" s="65">
        <v>43585</v>
      </c>
      <c r="C291" s="129">
        <v>1</v>
      </c>
      <c r="D291" s="129" t="s">
        <v>118</v>
      </c>
      <c r="E291" s="130" t="s">
        <v>201</v>
      </c>
      <c r="F291" s="129" t="s">
        <v>939</v>
      </c>
      <c r="G291" s="129">
        <v>52.5</v>
      </c>
      <c r="H291" s="129" t="s">
        <v>77</v>
      </c>
      <c r="I291" s="131">
        <v>582592.5</v>
      </c>
      <c r="J291" s="131">
        <v>116518.5</v>
      </c>
      <c r="K291" s="129"/>
      <c r="L291" s="129" t="s">
        <v>940</v>
      </c>
      <c r="M291" s="129" t="s">
        <v>941</v>
      </c>
      <c r="N291" s="132">
        <v>43518</v>
      </c>
      <c r="O291" s="132" t="s">
        <v>170</v>
      </c>
      <c r="P291" s="132">
        <v>43404</v>
      </c>
      <c r="Q291" s="132">
        <v>43664</v>
      </c>
      <c r="R291" s="132">
        <v>43658</v>
      </c>
      <c r="S291" s="132">
        <v>43671</v>
      </c>
      <c r="T291" s="129" t="s">
        <v>1116</v>
      </c>
      <c r="U291" s="133"/>
      <c r="V291" s="143"/>
    </row>
    <row r="292" spans="1:22" s="13" customFormat="1" ht="75" x14ac:dyDescent="0.25">
      <c r="A292" s="64" t="s">
        <v>938</v>
      </c>
      <c r="B292" s="65">
        <v>43585</v>
      </c>
      <c r="C292" s="129">
        <v>2</v>
      </c>
      <c r="D292" s="129" t="s">
        <v>118</v>
      </c>
      <c r="E292" s="130" t="s">
        <v>201</v>
      </c>
      <c r="F292" s="129" t="s">
        <v>942</v>
      </c>
      <c r="G292" s="129">
        <v>42.8</v>
      </c>
      <c r="H292" s="129" t="s">
        <v>77</v>
      </c>
      <c r="I292" s="131">
        <v>315949.59999999998</v>
      </c>
      <c r="J292" s="131">
        <v>63189.919999999998</v>
      </c>
      <c r="K292" s="129"/>
      <c r="L292" s="129" t="s">
        <v>940</v>
      </c>
      <c r="M292" s="129" t="s">
        <v>943</v>
      </c>
      <c r="N292" s="132">
        <v>43553</v>
      </c>
      <c r="O292" s="132" t="s">
        <v>170</v>
      </c>
      <c r="P292" s="132">
        <v>43404</v>
      </c>
      <c r="Q292" s="132">
        <v>43664</v>
      </c>
      <c r="R292" s="132">
        <v>43658</v>
      </c>
      <c r="S292" s="132">
        <v>43671</v>
      </c>
      <c r="T292" s="129" t="s">
        <v>1116</v>
      </c>
      <c r="U292" s="133"/>
      <c r="V292" s="143"/>
    </row>
    <row r="293" spans="1:22" s="13" customFormat="1" ht="75" x14ac:dyDescent="0.25">
      <c r="A293" s="64" t="s">
        <v>938</v>
      </c>
      <c r="B293" s="65">
        <v>43585</v>
      </c>
      <c r="C293" s="129">
        <v>3</v>
      </c>
      <c r="D293" s="129" t="s">
        <v>118</v>
      </c>
      <c r="E293" s="130" t="s">
        <v>201</v>
      </c>
      <c r="F293" s="129" t="s">
        <v>944</v>
      </c>
      <c r="G293" s="129">
        <v>46.8</v>
      </c>
      <c r="H293" s="129" t="s">
        <v>77</v>
      </c>
      <c r="I293" s="131">
        <v>345477.6</v>
      </c>
      <c r="J293" s="131">
        <v>69095.520000000004</v>
      </c>
      <c r="K293" s="129"/>
      <c r="L293" s="129" t="s">
        <v>940</v>
      </c>
      <c r="M293" s="129" t="s">
        <v>945</v>
      </c>
      <c r="N293" s="132">
        <v>43553</v>
      </c>
      <c r="O293" s="132" t="s">
        <v>170</v>
      </c>
      <c r="P293" s="132">
        <v>43404</v>
      </c>
      <c r="Q293" s="132">
        <v>43664</v>
      </c>
      <c r="R293" s="132">
        <v>43658</v>
      </c>
      <c r="S293" s="132">
        <v>43671</v>
      </c>
      <c r="T293" s="129" t="s">
        <v>1116</v>
      </c>
      <c r="U293" s="133"/>
      <c r="V293" s="143"/>
    </row>
    <row r="294" spans="1:22" s="13" customFormat="1" ht="75" x14ac:dyDescent="0.25">
      <c r="A294" s="64" t="s">
        <v>938</v>
      </c>
      <c r="B294" s="65">
        <v>43585</v>
      </c>
      <c r="C294" s="129">
        <v>4</v>
      </c>
      <c r="D294" s="129" t="s">
        <v>118</v>
      </c>
      <c r="E294" s="130" t="s">
        <v>201</v>
      </c>
      <c r="F294" s="129" t="s">
        <v>946</v>
      </c>
      <c r="G294" s="129">
        <v>13.6</v>
      </c>
      <c r="H294" s="129" t="s">
        <v>77</v>
      </c>
      <c r="I294" s="131">
        <v>130247.2</v>
      </c>
      <c r="J294" s="131">
        <v>26049.439999999999</v>
      </c>
      <c r="K294" s="129"/>
      <c r="L294" s="129" t="s">
        <v>940</v>
      </c>
      <c r="M294" s="129" t="s">
        <v>947</v>
      </c>
      <c r="N294" s="132">
        <v>43522</v>
      </c>
      <c r="O294" s="132" t="s">
        <v>170</v>
      </c>
      <c r="P294" s="132">
        <v>43404</v>
      </c>
      <c r="Q294" s="132">
        <v>43664</v>
      </c>
      <c r="R294" s="132">
        <v>43658</v>
      </c>
      <c r="S294" s="132">
        <v>43671</v>
      </c>
      <c r="T294" s="129" t="s">
        <v>1116</v>
      </c>
      <c r="U294" s="133"/>
      <c r="V294" s="143"/>
    </row>
    <row r="295" spans="1:22" s="13" customFormat="1" ht="56.25" x14ac:dyDescent="0.25">
      <c r="A295" s="64" t="s">
        <v>938</v>
      </c>
      <c r="B295" s="65">
        <v>43585</v>
      </c>
      <c r="C295" s="129">
        <v>5</v>
      </c>
      <c r="D295" s="129" t="s">
        <v>118</v>
      </c>
      <c r="E295" s="130" t="s">
        <v>201</v>
      </c>
      <c r="F295" s="129" t="s">
        <v>948</v>
      </c>
      <c r="G295" s="129">
        <v>22.8</v>
      </c>
      <c r="H295" s="129" t="s">
        <v>77</v>
      </c>
      <c r="I295" s="131">
        <v>218355.6</v>
      </c>
      <c r="J295" s="131">
        <v>43671.12</v>
      </c>
      <c r="K295" s="129" t="s">
        <v>1135</v>
      </c>
      <c r="L295" s="129" t="s">
        <v>940</v>
      </c>
      <c r="M295" s="129" t="s">
        <v>949</v>
      </c>
      <c r="N295" s="132">
        <v>43522</v>
      </c>
      <c r="O295" s="132" t="s">
        <v>170</v>
      </c>
      <c r="P295" s="132">
        <v>43404</v>
      </c>
      <c r="Q295" s="132">
        <v>43664</v>
      </c>
      <c r="R295" s="132">
        <v>43658</v>
      </c>
      <c r="S295" s="132">
        <v>43671</v>
      </c>
      <c r="T295" s="130"/>
      <c r="U295" s="133">
        <v>1</v>
      </c>
      <c r="V295" s="143" t="s">
        <v>1161</v>
      </c>
    </row>
    <row r="296" spans="1:22" s="13" customFormat="1" ht="75" x14ac:dyDescent="0.25">
      <c r="A296" s="64" t="s">
        <v>938</v>
      </c>
      <c r="B296" s="65">
        <v>43585</v>
      </c>
      <c r="C296" s="129">
        <v>6</v>
      </c>
      <c r="D296" s="129" t="s">
        <v>118</v>
      </c>
      <c r="E296" s="130" t="s">
        <v>201</v>
      </c>
      <c r="F296" s="129" t="s">
        <v>950</v>
      </c>
      <c r="G296" s="129">
        <v>28</v>
      </c>
      <c r="H296" s="129" t="s">
        <v>77</v>
      </c>
      <c r="I296" s="131">
        <v>268156</v>
      </c>
      <c r="J296" s="131">
        <v>53631.199999999997</v>
      </c>
      <c r="K296" s="129"/>
      <c r="L296" s="129" t="s">
        <v>940</v>
      </c>
      <c r="M296" s="129" t="s">
        <v>951</v>
      </c>
      <c r="N296" s="132">
        <v>43522</v>
      </c>
      <c r="O296" s="132" t="s">
        <v>170</v>
      </c>
      <c r="P296" s="132">
        <v>43404</v>
      </c>
      <c r="Q296" s="132">
        <v>43664</v>
      </c>
      <c r="R296" s="132">
        <v>43658</v>
      </c>
      <c r="S296" s="132">
        <v>43671</v>
      </c>
      <c r="T296" s="129" t="s">
        <v>1116</v>
      </c>
      <c r="U296" s="133"/>
      <c r="V296" s="143"/>
    </row>
    <row r="297" spans="1:22" s="13" customFormat="1" ht="75" x14ac:dyDescent="0.25">
      <c r="A297" s="64" t="s">
        <v>938</v>
      </c>
      <c r="B297" s="65">
        <v>43585</v>
      </c>
      <c r="C297" s="129">
        <v>7</v>
      </c>
      <c r="D297" s="129" t="s">
        <v>118</v>
      </c>
      <c r="E297" s="130" t="s">
        <v>201</v>
      </c>
      <c r="F297" s="129" t="s">
        <v>952</v>
      </c>
      <c r="G297" s="129">
        <v>28.2</v>
      </c>
      <c r="H297" s="129" t="s">
        <v>77</v>
      </c>
      <c r="I297" s="131">
        <v>270071.40000000002</v>
      </c>
      <c r="J297" s="131">
        <v>54014.28</v>
      </c>
      <c r="K297" s="129"/>
      <c r="L297" s="129" t="s">
        <v>940</v>
      </c>
      <c r="M297" s="129" t="s">
        <v>953</v>
      </c>
      <c r="N297" s="132">
        <v>43522</v>
      </c>
      <c r="O297" s="132" t="s">
        <v>170</v>
      </c>
      <c r="P297" s="132">
        <v>43404</v>
      </c>
      <c r="Q297" s="132">
        <v>43664</v>
      </c>
      <c r="R297" s="132">
        <v>43658</v>
      </c>
      <c r="S297" s="132">
        <v>43671</v>
      </c>
      <c r="T297" s="129" t="s">
        <v>1116</v>
      </c>
      <c r="U297" s="133"/>
      <c r="V297" s="143"/>
    </row>
    <row r="298" spans="1:22" s="13" customFormat="1" ht="75" x14ac:dyDescent="0.25">
      <c r="A298" s="64" t="s">
        <v>938</v>
      </c>
      <c r="B298" s="65">
        <v>43585</v>
      </c>
      <c r="C298" s="129">
        <v>8</v>
      </c>
      <c r="D298" s="129" t="s">
        <v>118</v>
      </c>
      <c r="E298" s="130" t="s">
        <v>201</v>
      </c>
      <c r="F298" s="129" t="s">
        <v>954</v>
      </c>
      <c r="G298" s="129">
        <v>28.7</v>
      </c>
      <c r="H298" s="129" t="s">
        <v>77</v>
      </c>
      <c r="I298" s="131">
        <v>232814.4</v>
      </c>
      <c r="J298" s="131">
        <v>46562.879999999997</v>
      </c>
      <c r="K298" s="129"/>
      <c r="L298" s="129" t="s">
        <v>940</v>
      </c>
      <c r="M298" s="129" t="s">
        <v>955</v>
      </c>
      <c r="N298" s="132">
        <v>43522</v>
      </c>
      <c r="O298" s="132" t="s">
        <v>170</v>
      </c>
      <c r="P298" s="132">
        <v>43404</v>
      </c>
      <c r="Q298" s="132">
        <v>43664</v>
      </c>
      <c r="R298" s="132">
        <v>43658</v>
      </c>
      <c r="S298" s="132">
        <v>43671</v>
      </c>
      <c r="T298" s="129" t="s">
        <v>1116</v>
      </c>
      <c r="U298" s="133"/>
      <c r="V298" s="143"/>
    </row>
    <row r="299" spans="1:22" s="13" customFormat="1" ht="75" x14ac:dyDescent="0.25">
      <c r="A299" s="64" t="s">
        <v>938</v>
      </c>
      <c r="B299" s="65">
        <v>43585</v>
      </c>
      <c r="C299" s="129">
        <v>9</v>
      </c>
      <c r="D299" s="129" t="s">
        <v>118</v>
      </c>
      <c r="E299" s="130" t="s">
        <v>201</v>
      </c>
      <c r="F299" s="129" t="s">
        <v>956</v>
      </c>
      <c r="G299" s="129">
        <v>38.299999999999997</v>
      </c>
      <c r="H299" s="129" t="s">
        <v>77</v>
      </c>
      <c r="I299" s="131">
        <v>366799.1</v>
      </c>
      <c r="J299" s="131">
        <v>73359.820000000007</v>
      </c>
      <c r="K299" s="129"/>
      <c r="L299" s="129" t="s">
        <v>940</v>
      </c>
      <c r="M299" s="129" t="s">
        <v>957</v>
      </c>
      <c r="N299" s="132">
        <v>43522</v>
      </c>
      <c r="O299" s="132" t="s">
        <v>170</v>
      </c>
      <c r="P299" s="132">
        <v>43404</v>
      </c>
      <c r="Q299" s="132">
        <v>43664</v>
      </c>
      <c r="R299" s="132">
        <v>43658</v>
      </c>
      <c r="S299" s="132">
        <v>43671</v>
      </c>
      <c r="T299" s="129" t="s">
        <v>1116</v>
      </c>
      <c r="U299" s="133"/>
      <c r="V299" s="143"/>
    </row>
    <row r="300" spans="1:22" s="13" customFormat="1" ht="75" x14ac:dyDescent="0.25">
      <c r="A300" s="64" t="s">
        <v>938</v>
      </c>
      <c r="B300" s="65">
        <v>43585</v>
      </c>
      <c r="C300" s="129">
        <v>10</v>
      </c>
      <c r="D300" s="129" t="s">
        <v>118</v>
      </c>
      <c r="E300" s="130" t="s">
        <v>201</v>
      </c>
      <c r="F300" s="129" t="s">
        <v>958</v>
      </c>
      <c r="G300" s="129">
        <v>13</v>
      </c>
      <c r="H300" s="129" t="s">
        <v>77</v>
      </c>
      <c r="I300" s="131">
        <v>124501</v>
      </c>
      <c r="J300" s="131">
        <v>24900.2</v>
      </c>
      <c r="K300" s="129"/>
      <c r="L300" s="129" t="s">
        <v>940</v>
      </c>
      <c r="M300" s="129" t="s">
        <v>959</v>
      </c>
      <c r="N300" s="132">
        <v>43544</v>
      </c>
      <c r="O300" s="132" t="s">
        <v>170</v>
      </c>
      <c r="P300" s="132">
        <v>43404</v>
      </c>
      <c r="Q300" s="132">
        <v>43664</v>
      </c>
      <c r="R300" s="132">
        <v>43658</v>
      </c>
      <c r="S300" s="132">
        <v>43671</v>
      </c>
      <c r="T300" s="129" t="s">
        <v>1116</v>
      </c>
      <c r="U300" s="133"/>
      <c r="V300" s="143"/>
    </row>
    <row r="301" spans="1:22" s="13" customFormat="1" ht="75" x14ac:dyDescent="0.25">
      <c r="A301" s="64" t="s">
        <v>938</v>
      </c>
      <c r="B301" s="65">
        <v>43585</v>
      </c>
      <c r="C301" s="129">
        <v>11</v>
      </c>
      <c r="D301" s="129" t="s">
        <v>118</v>
      </c>
      <c r="E301" s="130" t="s">
        <v>201</v>
      </c>
      <c r="F301" s="129" t="s">
        <v>960</v>
      </c>
      <c r="G301" s="129">
        <v>21.1</v>
      </c>
      <c r="H301" s="129" t="s">
        <v>77</v>
      </c>
      <c r="I301" s="131">
        <v>202074.7</v>
      </c>
      <c r="J301" s="131">
        <v>40414.94</v>
      </c>
      <c r="K301" s="129"/>
      <c r="L301" s="129" t="s">
        <v>940</v>
      </c>
      <c r="M301" s="129" t="s">
        <v>961</v>
      </c>
      <c r="N301" s="132">
        <v>43544</v>
      </c>
      <c r="O301" s="132" t="s">
        <v>170</v>
      </c>
      <c r="P301" s="132">
        <v>43404</v>
      </c>
      <c r="Q301" s="132">
        <v>43664</v>
      </c>
      <c r="R301" s="132">
        <v>43658</v>
      </c>
      <c r="S301" s="132">
        <v>43671</v>
      </c>
      <c r="T301" s="129" t="s">
        <v>1116</v>
      </c>
      <c r="U301" s="133"/>
      <c r="V301" s="143"/>
    </row>
    <row r="302" spans="1:22" s="13" customFormat="1" ht="75" x14ac:dyDescent="0.25">
      <c r="A302" s="64" t="s">
        <v>938</v>
      </c>
      <c r="B302" s="65">
        <v>43585</v>
      </c>
      <c r="C302" s="129">
        <v>12</v>
      </c>
      <c r="D302" s="129" t="s">
        <v>118</v>
      </c>
      <c r="E302" s="130" t="s">
        <v>201</v>
      </c>
      <c r="F302" s="129" t="s">
        <v>962</v>
      </c>
      <c r="G302" s="129">
        <v>21.1</v>
      </c>
      <c r="H302" s="129" t="s">
        <v>77</v>
      </c>
      <c r="I302" s="131">
        <v>202074.7</v>
      </c>
      <c r="J302" s="131">
        <v>40414.94</v>
      </c>
      <c r="K302" s="129"/>
      <c r="L302" s="129" t="s">
        <v>940</v>
      </c>
      <c r="M302" s="129" t="s">
        <v>963</v>
      </c>
      <c r="N302" s="132">
        <v>43544</v>
      </c>
      <c r="O302" s="132" t="s">
        <v>170</v>
      </c>
      <c r="P302" s="132">
        <v>43404</v>
      </c>
      <c r="Q302" s="132">
        <v>43664</v>
      </c>
      <c r="R302" s="132">
        <v>43658</v>
      </c>
      <c r="S302" s="132">
        <v>43671</v>
      </c>
      <c r="T302" s="129" t="s">
        <v>1116</v>
      </c>
      <c r="U302" s="133"/>
      <c r="V302" s="143"/>
    </row>
    <row r="303" spans="1:22" s="13" customFormat="1" ht="93.75" x14ac:dyDescent="0.25">
      <c r="A303" s="64" t="s">
        <v>964</v>
      </c>
      <c r="B303" s="65">
        <v>43585</v>
      </c>
      <c r="C303" s="25">
        <v>1</v>
      </c>
      <c r="D303" s="25" t="s">
        <v>965</v>
      </c>
      <c r="E303" s="26" t="s">
        <v>492</v>
      </c>
      <c r="F303" s="25" t="s">
        <v>966</v>
      </c>
      <c r="G303" s="25">
        <v>25.6</v>
      </c>
      <c r="H303" s="25" t="s">
        <v>77</v>
      </c>
      <c r="I303" s="27">
        <v>244300.79999999999</v>
      </c>
      <c r="J303" s="27">
        <v>48860.160000000003</v>
      </c>
      <c r="K303" s="25"/>
      <c r="L303" s="25" t="s">
        <v>940</v>
      </c>
      <c r="M303" s="25" t="s">
        <v>967</v>
      </c>
      <c r="N303" s="28">
        <v>43539</v>
      </c>
      <c r="O303" s="28" t="s">
        <v>170</v>
      </c>
      <c r="P303" s="28">
        <v>43404</v>
      </c>
      <c r="Q303" s="28">
        <v>43679</v>
      </c>
      <c r="R303" s="28">
        <v>43672</v>
      </c>
      <c r="S303" s="28">
        <v>43685</v>
      </c>
      <c r="T303" s="127" t="s">
        <v>1383</v>
      </c>
      <c r="U303" s="104"/>
      <c r="V303" s="114"/>
    </row>
    <row r="304" spans="1:22" s="13" customFormat="1" ht="93.75" x14ac:dyDescent="0.25">
      <c r="A304" s="64" t="s">
        <v>964</v>
      </c>
      <c r="B304" s="65">
        <v>43585</v>
      </c>
      <c r="C304" s="25">
        <v>2</v>
      </c>
      <c r="D304" s="25" t="s">
        <v>965</v>
      </c>
      <c r="E304" s="26" t="s">
        <v>492</v>
      </c>
      <c r="F304" s="25" t="s">
        <v>968</v>
      </c>
      <c r="G304" s="25">
        <v>15</v>
      </c>
      <c r="H304" s="25" t="s">
        <v>77</v>
      </c>
      <c r="I304" s="27">
        <v>121680</v>
      </c>
      <c r="J304" s="27">
        <v>24336</v>
      </c>
      <c r="K304" s="25"/>
      <c r="L304" s="25" t="s">
        <v>940</v>
      </c>
      <c r="M304" s="25" t="s">
        <v>969</v>
      </c>
      <c r="N304" s="28">
        <v>43539</v>
      </c>
      <c r="O304" s="28" t="s">
        <v>170</v>
      </c>
      <c r="P304" s="28">
        <v>43404</v>
      </c>
      <c r="Q304" s="28">
        <v>43679</v>
      </c>
      <c r="R304" s="28">
        <v>43672</v>
      </c>
      <c r="S304" s="28">
        <v>43685</v>
      </c>
      <c r="T304" s="127" t="s">
        <v>1383</v>
      </c>
      <c r="U304" s="104"/>
      <c r="V304" s="114"/>
    </row>
    <row r="305" spans="1:22" s="13" customFormat="1" ht="93.75" x14ac:dyDescent="0.25">
      <c r="A305" s="64" t="s">
        <v>964</v>
      </c>
      <c r="B305" s="65">
        <v>43585</v>
      </c>
      <c r="C305" s="25">
        <v>3</v>
      </c>
      <c r="D305" s="25" t="s">
        <v>965</v>
      </c>
      <c r="E305" s="26" t="s">
        <v>492</v>
      </c>
      <c r="F305" s="25" t="s">
        <v>970</v>
      </c>
      <c r="G305" s="25">
        <v>28.9</v>
      </c>
      <c r="H305" s="25" t="s">
        <v>77</v>
      </c>
      <c r="I305" s="27">
        <v>275792.7</v>
      </c>
      <c r="J305" s="27">
        <v>55158.54</v>
      </c>
      <c r="K305" s="25" t="s">
        <v>1258</v>
      </c>
      <c r="L305" s="25" t="s">
        <v>940</v>
      </c>
      <c r="M305" s="25" t="s">
        <v>971</v>
      </c>
      <c r="N305" s="28">
        <v>43539</v>
      </c>
      <c r="O305" s="28" t="s">
        <v>170</v>
      </c>
      <c r="P305" s="28">
        <v>43404</v>
      </c>
      <c r="Q305" s="28">
        <v>43679</v>
      </c>
      <c r="R305" s="28">
        <v>43672</v>
      </c>
      <c r="S305" s="28">
        <v>43685</v>
      </c>
      <c r="T305" s="127" t="s">
        <v>1383</v>
      </c>
      <c r="U305" s="104"/>
      <c r="V305" s="145" t="s">
        <v>1320</v>
      </c>
    </row>
    <row r="306" spans="1:22" s="13" customFormat="1" ht="93.75" x14ac:dyDescent="0.25">
      <c r="A306" s="64" t="s">
        <v>964</v>
      </c>
      <c r="B306" s="65">
        <v>43585</v>
      </c>
      <c r="C306" s="25">
        <v>4</v>
      </c>
      <c r="D306" s="25" t="s">
        <v>965</v>
      </c>
      <c r="E306" s="26" t="s">
        <v>492</v>
      </c>
      <c r="F306" s="25" t="s">
        <v>972</v>
      </c>
      <c r="G306" s="25">
        <v>28.5</v>
      </c>
      <c r="H306" s="25" t="s">
        <v>77</v>
      </c>
      <c r="I306" s="27">
        <v>271975.5</v>
      </c>
      <c r="J306" s="27">
        <v>54395.1</v>
      </c>
      <c r="K306" s="25" t="s">
        <v>1258</v>
      </c>
      <c r="L306" s="25" t="s">
        <v>940</v>
      </c>
      <c r="M306" s="25" t="s">
        <v>973</v>
      </c>
      <c r="N306" s="28">
        <v>43539</v>
      </c>
      <c r="O306" s="28" t="s">
        <v>170</v>
      </c>
      <c r="P306" s="28">
        <v>43404</v>
      </c>
      <c r="Q306" s="28">
        <v>43679</v>
      </c>
      <c r="R306" s="28">
        <v>43672</v>
      </c>
      <c r="S306" s="28">
        <v>43685</v>
      </c>
      <c r="T306" s="127" t="s">
        <v>1383</v>
      </c>
      <c r="U306" s="104"/>
      <c r="V306" s="145" t="s">
        <v>1320</v>
      </c>
    </row>
    <row r="307" spans="1:22" s="13" customFormat="1" ht="93.75" x14ac:dyDescent="0.25">
      <c r="A307" s="64" t="s">
        <v>964</v>
      </c>
      <c r="B307" s="65">
        <v>43585</v>
      </c>
      <c r="C307" s="25">
        <v>5</v>
      </c>
      <c r="D307" s="25" t="s">
        <v>965</v>
      </c>
      <c r="E307" s="26" t="s">
        <v>492</v>
      </c>
      <c r="F307" s="25" t="s">
        <v>974</v>
      </c>
      <c r="G307" s="25">
        <v>14.9</v>
      </c>
      <c r="H307" s="25" t="s">
        <v>77</v>
      </c>
      <c r="I307" s="27">
        <v>120868.8</v>
      </c>
      <c r="J307" s="27">
        <v>24173.759999999998</v>
      </c>
      <c r="K307" s="25"/>
      <c r="L307" s="25" t="s">
        <v>940</v>
      </c>
      <c r="M307" s="25" t="s">
        <v>975</v>
      </c>
      <c r="N307" s="28">
        <v>43539</v>
      </c>
      <c r="O307" s="28" t="s">
        <v>170</v>
      </c>
      <c r="P307" s="28">
        <v>43404</v>
      </c>
      <c r="Q307" s="28">
        <v>43679</v>
      </c>
      <c r="R307" s="28">
        <v>43672</v>
      </c>
      <c r="S307" s="28">
        <v>43685</v>
      </c>
      <c r="T307" s="127" t="s">
        <v>1383</v>
      </c>
      <c r="U307" s="104"/>
      <c r="V307" s="114"/>
    </row>
    <row r="308" spans="1:22" s="13" customFormat="1" ht="93.75" x14ac:dyDescent="0.25">
      <c r="A308" s="64" t="s">
        <v>964</v>
      </c>
      <c r="B308" s="65">
        <v>43585</v>
      </c>
      <c r="C308" s="25">
        <v>6</v>
      </c>
      <c r="D308" s="25" t="s">
        <v>965</v>
      </c>
      <c r="E308" s="26" t="s">
        <v>492</v>
      </c>
      <c r="F308" s="25" t="s">
        <v>976</v>
      </c>
      <c r="G308" s="25">
        <v>24.8</v>
      </c>
      <c r="H308" s="25" t="s">
        <v>77</v>
      </c>
      <c r="I308" s="27">
        <v>236666.4</v>
      </c>
      <c r="J308" s="27">
        <v>47333.279999999999</v>
      </c>
      <c r="K308" s="25"/>
      <c r="L308" s="25" t="s">
        <v>940</v>
      </c>
      <c r="M308" s="25" t="s">
        <v>977</v>
      </c>
      <c r="N308" s="28">
        <v>43530</v>
      </c>
      <c r="O308" s="28" t="s">
        <v>170</v>
      </c>
      <c r="P308" s="28">
        <v>43404</v>
      </c>
      <c r="Q308" s="28">
        <v>43679</v>
      </c>
      <c r="R308" s="28">
        <v>43672</v>
      </c>
      <c r="S308" s="28">
        <v>43685</v>
      </c>
      <c r="T308" s="127" t="s">
        <v>1383</v>
      </c>
      <c r="U308" s="104"/>
      <c r="V308" s="114"/>
    </row>
    <row r="309" spans="1:22" s="13" customFormat="1" ht="93.75" x14ac:dyDescent="0.25">
      <c r="A309" s="64" t="s">
        <v>964</v>
      </c>
      <c r="B309" s="65">
        <v>43585</v>
      </c>
      <c r="C309" s="25">
        <v>7</v>
      </c>
      <c r="D309" s="25" t="s">
        <v>965</v>
      </c>
      <c r="E309" s="26" t="s">
        <v>492</v>
      </c>
      <c r="F309" s="25" t="s">
        <v>978</v>
      </c>
      <c r="G309" s="25">
        <v>27.8</v>
      </c>
      <c r="H309" s="25" t="s">
        <v>77</v>
      </c>
      <c r="I309" s="27">
        <v>225513.60000000001</v>
      </c>
      <c r="J309" s="27">
        <v>45102.720000000001</v>
      </c>
      <c r="K309" s="25"/>
      <c r="L309" s="25" t="s">
        <v>940</v>
      </c>
      <c r="M309" s="25" t="s">
        <v>979</v>
      </c>
      <c r="N309" s="28">
        <v>43530</v>
      </c>
      <c r="O309" s="28" t="s">
        <v>170</v>
      </c>
      <c r="P309" s="28">
        <v>43404</v>
      </c>
      <c r="Q309" s="28">
        <v>43679</v>
      </c>
      <c r="R309" s="28">
        <v>43672</v>
      </c>
      <c r="S309" s="28">
        <v>43685</v>
      </c>
      <c r="T309" s="127" t="s">
        <v>1383</v>
      </c>
      <c r="U309" s="104"/>
      <c r="V309" s="114"/>
    </row>
    <row r="310" spans="1:22" s="13" customFormat="1" ht="93.75" x14ac:dyDescent="0.25">
      <c r="A310" s="64" t="s">
        <v>964</v>
      </c>
      <c r="B310" s="65">
        <v>43585</v>
      </c>
      <c r="C310" s="25">
        <v>8</v>
      </c>
      <c r="D310" s="25" t="s">
        <v>965</v>
      </c>
      <c r="E310" s="26" t="s">
        <v>492</v>
      </c>
      <c r="F310" s="25" t="s">
        <v>980</v>
      </c>
      <c r="G310" s="25">
        <v>78.8</v>
      </c>
      <c r="H310" s="25" t="s">
        <v>77</v>
      </c>
      <c r="I310" s="27">
        <v>639225.59999999998</v>
      </c>
      <c r="J310" s="27">
        <v>127845.12</v>
      </c>
      <c r="K310" s="25"/>
      <c r="L310" s="25" t="s">
        <v>940</v>
      </c>
      <c r="M310" s="25" t="s">
        <v>981</v>
      </c>
      <c r="N310" s="28">
        <v>43530</v>
      </c>
      <c r="O310" s="28" t="s">
        <v>170</v>
      </c>
      <c r="P310" s="28">
        <v>43404</v>
      </c>
      <c r="Q310" s="28">
        <v>43679</v>
      </c>
      <c r="R310" s="28">
        <v>43672</v>
      </c>
      <c r="S310" s="28">
        <v>43685</v>
      </c>
      <c r="T310" s="127" t="s">
        <v>1383</v>
      </c>
      <c r="U310" s="104"/>
      <c r="V310" s="114"/>
    </row>
    <row r="311" spans="1:22" s="13" customFormat="1" ht="93.75" x14ac:dyDescent="0.25">
      <c r="A311" s="64" t="s">
        <v>964</v>
      </c>
      <c r="B311" s="65">
        <v>43585</v>
      </c>
      <c r="C311" s="25">
        <v>9</v>
      </c>
      <c r="D311" s="25" t="s">
        <v>965</v>
      </c>
      <c r="E311" s="26" t="s">
        <v>492</v>
      </c>
      <c r="F311" s="25" t="s">
        <v>982</v>
      </c>
      <c r="G311" s="25">
        <v>26.5</v>
      </c>
      <c r="H311" s="25" t="s">
        <v>77</v>
      </c>
      <c r="I311" s="27">
        <v>214968</v>
      </c>
      <c r="J311" s="27">
        <v>42993.599999999999</v>
      </c>
      <c r="K311" s="25"/>
      <c r="L311" s="25" t="s">
        <v>940</v>
      </c>
      <c r="M311" s="25" t="s">
        <v>983</v>
      </c>
      <c r="N311" s="28">
        <v>43539</v>
      </c>
      <c r="O311" s="28" t="s">
        <v>170</v>
      </c>
      <c r="P311" s="28">
        <v>43404</v>
      </c>
      <c r="Q311" s="28">
        <v>43679</v>
      </c>
      <c r="R311" s="28">
        <v>43672</v>
      </c>
      <c r="S311" s="28">
        <v>43685</v>
      </c>
      <c r="T311" s="127" t="s">
        <v>1383</v>
      </c>
      <c r="U311" s="104"/>
      <c r="V311" s="114"/>
    </row>
    <row r="312" spans="1:22" s="13" customFormat="1" ht="93.75" x14ac:dyDescent="0.25">
      <c r="A312" s="64" t="s">
        <v>964</v>
      </c>
      <c r="B312" s="65">
        <v>43585</v>
      </c>
      <c r="C312" s="25">
        <v>10</v>
      </c>
      <c r="D312" s="25" t="s">
        <v>965</v>
      </c>
      <c r="E312" s="26" t="s">
        <v>492</v>
      </c>
      <c r="F312" s="25" t="s">
        <v>984</v>
      </c>
      <c r="G312" s="25">
        <v>30.1</v>
      </c>
      <c r="H312" s="25" t="s">
        <v>77</v>
      </c>
      <c r="I312" s="27">
        <v>244171.2</v>
      </c>
      <c r="J312" s="27">
        <v>48834.239999999998</v>
      </c>
      <c r="K312" s="25"/>
      <c r="L312" s="25" t="s">
        <v>940</v>
      </c>
      <c r="M312" s="25" t="s">
        <v>985</v>
      </c>
      <c r="N312" s="28">
        <v>43539</v>
      </c>
      <c r="O312" s="28" t="s">
        <v>170</v>
      </c>
      <c r="P312" s="28">
        <v>43404</v>
      </c>
      <c r="Q312" s="28">
        <v>43679</v>
      </c>
      <c r="R312" s="28">
        <v>43672</v>
      </c>
      <c r="S312" s="28">
        <v>43685</v>
      </c>
      <c r="T312" s="127" t="s">
        <v>1383</v>
      </c>
      <c r="U312" s="104"/>
      <c r="V312" s="114"/>
    </row>
    <row r="313" spans="1:22" s="13" customFormat="1" ht="93.75" x14ac:dyDescent="0.25">
      <c r="A313" s="64" t="s">
        <v>964</v>
      </c>
      <c r="B313" s="65">
        <v>43585</v>
      </c>
      <c r="C313" s="25">
        <v>11</v>
      </c>
      <c r="D313" s="25" t="s">
        <v>965</v>
      </c>
      <c r="E313" s="26" t="s">
        <v>492</v>
      </c>
      <c r="F313" s="25" t="s">
        <v>986</v>
      </c>
      <c r="G313" s="25">
        <v>26.1</v>
      </c>
      <c r="H313" s="25" t="s">
        <v>77</v>
      </c>
      <c r="I313" s="27">
        <v>249072.30000000002</v>
      </c>
      <c r="J313" s="27">
        <v>49814.46</v>
      </c>
      <c r="K313" s="25"/>
      <c r="L313" s="25" t="s">
        <v>940</v>
      </c>
      <c r="M313" s="25" t="s">
        <v>987</v>
      </c>
      <c r="N313" s="28">
        <v>43539</v>
      </c>
      <c r="O313" s="28" t="s">
        <v>170</v>
      </c>
      <c r="P313" s="28">
        <v>43404</v>
      </c>
      <c r="Q313" s="28">
        <v>43679</v>
      </c>
      <c r="R313" s="28">
        <v>43672</v>
      </c>
      <c r="S313" s="28">
        <v>43685</v>
      </c>
      <c r="T313" s="127" t="s">
        <v>1383</v>
      </c>
      <c r="U313" s="104"/>
      <c r="V313" s="114"/>
    </row>
    <row r="314" spans="1:22" s="13" customFormat="1" ht="93.75" x14ac:dyDescent="0.25">
      <c r="A314" s="64" t="s">
        <v>964</v>
      </c>
      <c r="B314" s="65">
        <v>43585</v>
      </c>
      <c r="C314" s="25">
        <v>12</v>
      </c>
      <c r="D314" s="25" t="s">
        <v>965</v>
      </c>
      <c r="E314" s="26" t="s">
        <v>492</v>
      </c>
      <c r="F314" s="25" t="s">
        <v>988</v>
      </c>
      <c r="G314" s="25">
        <v>26.9</v>
      </c>
      <c r="H314" s="25" t="s">
        <v>77</v>
      </c>
      <c r="I314" s="27">
        <v>256706.69999999998</v>
      </c>
      <c r="J314" s="27">
        <v>51341.34</v>
      </c>
      <c r="K314" s="25" t="s">
        <v>1258</v>
      </c>
      <c r="L314" s="25" t="s">
        <v>940</v>
      </c>
      <c r="M314" s="25" t="s">
        <v>989</v>
      </c>
      <c r="N314" s="28">
        <v>43539</v>
      </c>
      <c r="O314" s="28" t="s">
        <v>170</v>
      </c>
      <c r="P314" s="28">
        <v>43404</v>
      </c>
      <c r="Q314" s="28">
        <v>43679</v>
      </c>
      <c r="R314" s="28">
        <v>43672</v>
      </c>
      <c r="S314" s="28">
        <v>43685</v>
      </c>
      <c r="T314" s="127" t="s">
        <v>1383</v>
      </c>
      <c r="U314" s="104"/>
      <c r="V314" s="145" t="s">
        <v>1320</v>
      </c>
    </row>
    <row r="315" spans="1:22" s="13" customFormat="1" ht="93.75" x14ac:dyDescent="0.25">
      <c r="A315" s="64" t="s">
        <v>964</v>
      </c>
      <c r="B315" s="65">
        <v>43585</v>
      </c>
      <c r="C315" s="25">
        <v>13</v>
      </c>
      <c r="D315" s="25" t="s">
        <v>965</v>
      </c>
      <c r="E315" s="26" t="s">
        <v>492</v>
      </c>
      <c r="F315" s="25" t="s">
        <v>990</v>
      </c>
      <c r="G315" s="25">
        <v>42.6</v>
      </c>
      <c r="H315" s="25" t="s">
        <v>77</v>
      </c>
      <c r="I315" s="27">
        <v>406531.8</v>
      </c>
      <c r="J315" s="27">
        <v>81306.36</v>
      </c>
      <c r="K315" s="25"/>
      <c r="L315" s="25" t="s">
        <v>940</v>
      </c>
      <c r="M315" s="25" t="s">
        <v>991</v>
      </c>
      <c r="N315" s="28">
        <v>43539</v>
      </c>
      <c r="O315" s="28" t="s">
        <v>170</v>
      </c>
      <c r="P315" s="28">
        <v>43404</v>
      </c>
      <c r="Q315" s="28">
        <v>43679</v>
      </c>
      <c r="R315" s="28">
        <v>43672</v>
      </c>
      <c r="S315" s="28">
        <v>43685</v>
      </c>
      <c r="T315" s="127" t="s">
        <v>1383</v>
      </c>
      <c r="U315" s="104"/>
      <c r="V315" s="114"/>
    </row>
    <row r="316" spans="1:22" s="13" customFormat="1" ht="56.25" x14ac:dyDescent="0.25">
      <c r="A316" s="64" t="s">
        <v>992</v>
      </c>
      <c r="B316" s="65">
        <v>43585</v>
      </c>
      <c r="C316" s="30">
        <v>1</v>
      </c>
      <c r="D316" s="30" t="s">
        <v>965</v>
      </c>
      <c r="E316" s="31" t="s">
        <v>492</v>
      </c>
      <c r="F316" s="30" t="s">
        <v>993</v>
      </c>
      <c r="G316" s="30">
        <v>26.6</v>
      </c>
      <c r="H316" s="30" t="s">
        <v>77</v>
      </c>
      <c r="I316" s="32">
        <v>215779.20000000001</v>
      </c>
      <c r="J316" s="32">
        <v>43155.840000000004</v>
      </c>
      <c r="K316" s="30"/>
      <c r="L316" s="30" t="s">
        <v>940</v>
      </c>
      <c r="M316" s="30" t="s">
        <v>994</v>
      </c>
      <c r="N316" s="33">
        <v>43543</v>
      </c>
      <c r="O316" s="33" t="s">
        <v>170</v>
      </c>
      <c r="P316" s="33">
        <v>43404</v>
      </c>
      <c r="Q316" s="33">
        <v>43754</v>
      </c>
      <c r="R316" s="33">
        <v>43749</v>
      </c>
      <c r="S316" s="33">
        <v>43761</v>
      </c>
      <c r="T316" s="64" t="s">
        <v>327</v>
      </c>
      <c r="U316" s="91"/>
      <c r="V316" s="103"/>
    </row>
    <row r="317" spans="1:22" s="13" customFormat="1" ht="56.25" x14ac:dyDescent="0.25">
      <c r="A317" s="64" t="s">
        <v>992</v>
      </c>
      <c r="B317" s="65">
        <v>43585</v>
      </c>
      <c r="C317" s="30">
        <v>2</v>
      </c>
      <c r="D317" s="30" t="s">
        <v>965</v>
      </c>
      <c r="E317" s="31" t="s">
        <v>492</v>
      </c>
      <c r="F317" s="30" t="s">
        <v>995</v>
      </c>
      <c r="G317" s="30">
        <v>26.7</v>
      </c>
      <c r="H317" s="30" t="s">
        <v>77</v>
      </c>
      <c r="I317" s="32">
        <v>216590.4</v>
      </c>
      <c r="J317" s="32">
        <v>43318.079999999994</v>
      </c>
      <c r="K317" s="30"/>
      <c r="L317" s="30" t="s">
        <v>940</v>
      </c>
      <c r="M317" s="30" t="s">
        <v>996</v>
      </c>
      <c r="N317" s="33">
        <v>43543</v>
      </c>
      <c r="O317" s="33" t="s">
        <v>170</v>
      </c>
      <c r="P317" s="33">
        <v>43404</v>
      </c>
      <c r="Q317" s="33">
        <v>43754</v>
      </c>
      <c r="R317" s="33">
        <v>43749</v>
      </c>
      <c r="S317" s="33">
        <v>43761</v>
      </c>
      <c r="T317" s="64" t="s">
        <v>327</v>
      </c>
      <c r="U317" s="91"/>
      <c r="V317" s="103"/>
    </row>
    <row r="318" spans="1:22" s="13" customFormat="1" ht="56.25" x14ac:dyDescent="0.25">
      <c r="A318" s="64" t="s">
        <v>992</v>
      </c>
      <c r="B318" s="65">
        <v>43585</v>
      </c>
      <c r="C318" s="30">
        <v>3</v>
      </c>
      <c r="D318" s="30" t="s">
        <v>965</v>
      </c>
      <c r="E318" s="31" t="s">
        <v>492</v>
      </c>
      <c r="F318" s="30" t="s">
        <v>997</v>
      </c>
      <c r="G318" s="30">
        <v>27.4</v>
      </c>
      <c r="H318" s="30" t="s">
        <v>77</v>
      </c>
      <c r="I318" s="32">
        <v>222268.79999999999</v>
      </c>
      <c r="J318" s="32">
        <v>44453.760000000002</v>
      </c>
      <c r="K318" s="30"/>
      <c r="L318" s="30" t="s">
        <v>940</v>
      </c>
      <c r="M318" s="30" t="s">
        <v>998</v>
      </c>
      <c r="N318" s="33">
        <v>43543</v>
      </c>
      <c r="O318" s="33" t="s">
        <v>170</v>
      </c>
      <c r="P318" s="33">
        <v>43404</v>
      </c>
      <c r="Q318" s="33">
        <v>43754</v>
      </c>
      <c r="R318" s="33">
        <v>43749</v>
      </c>
      <c r="S318" s="33">
        <v>43761</v>
      </c>
      <c r="T318" s="64" t="s">
        <v>327</v>
      </c>
      <c r="U318" s="91"/>
      <c r="V318" s="103"/>
    </row>
    <row r="319" spans="1:22" s="13" customFormat="1" ht="56.25" x14ac:dyDescent="0.25">
      <c r="A319" s="64" t="s">
        <v>992</v>
      </c>
      <c r="B319" s="65">
        <v>43585</v>
      </c>
      <c r="C319" s="30">
        <v>4</v>
      </c>
      <c r="D319" s="30" t="s">
        <v>965</v>
      </c>
      <c r="E319" s="31" t="s">
        <v>492</v>
      </c>
      <c r="F319" s="30" t="s">
        <v>999</v>
      </c>
      <c r="G319" s="30">
        <v>26.1</v>
      </c>
      <c r="H319" s="30" t="s">
        <v>77</v>
      </c>
      <c r="I319" s="32">
        <v>211723.2</v>
      </c>
      <c r="J319" s="32">
        <v>42344.639999999999</v>
      </c>
      <c r="K319" s="30"/>
      <c r="L319" s="30" t="s">
        <v>940</v>
      </c>
      <c r="M319" s="30" t="s">
        <v>1000</v>
      </c>
      <c r="N319" s="33">
        <v>43543</v>
      </c>
      <c r="O319" s="33" t="s">
        <v>170</v>
      </c>
      <c r="P319" s="33">
        <v>43404</v>
      </c>
      <c r="Q319" s="33">
        <v>43754</v>
      </c>
      <c r="R319" s="33">
        <v>43749</v>
      </c>
      <c r="S319" s="33">
        <v>43761</v>
      </c>
      <c r="T319" s="64" t="s">
        <v>327</v>
      </c>
      <c r="U319" s="91"/>
      <c r="V319" s="103"/>
    </row>
    <row r="320" spans="1:22" s="13" customFormat="1" ht="75" x14ac:dyDescent="0.25">
      <c r="A320" s="64" t="s">
        <v>992</v>
      </c>
      <c r="B320" s="65">
        <v>43585</v>
      </c>
      <c r="C320" s="30">
        <v>5</v>
      </c>
      <c r="D320" s="30" t="s">
        <v>965</v>
      </c>
      <c r="E320" s="31" t="s">
        <v>492</v>
      </c>
      <c r="F320" s="30" t="s">
        <v>1001</v>
      </c>
      <c r="G320" s="30">
        <v>13.4</v>
      </c>
      <c r="H320" s="30" t="s">
        <v>77</v>
      </c>
      <c r="I320" s="32">
        <v>127876.2</v>
      </c>
      <c r="J320" s="32">
        <v>25575.24</v>
      </c>
      <c r="K320" s="30" t="s">
        <v>1539</v>
      </c>
      <c r="L320" s="30" t="s">
        <v>940</v>
      </c>
      <c r="M320" s="30" t="s">
        <v>1002</v>
      </c>
      <c r="N320" s="33">
        <v>43544</v>
      </c>
      <c r="O320" s="33" t="s">
        <v>170</v>
      </c>
      <c r="P320" s="33">
        <v>43404</v>
      </c>
      <c r="Q320" s="33">
        <v>43754</v>
      </c>
      <c r="R320" s="33">
        <v>43749</v>
      </c>
      <c r="S320" s="33">
        <v>43761</v>
      </c>
      <c r="T320" s="64" t="s">
        <v>327</v>
      </c>
      <c r="U320" s="91">
        <v>1</v>
      </c>
      <c r="V320" s="91" t="s">
        <v>1599</v>
      </c>
    </row>
    <row r="321" spans="1:22" s="13" customFormat="1" ht="56.25" x14ac:dyDescent="0.25">
      <c r="A321" s="64" t="s">
        <v>992</v>
      </c>
      <c r="B321" s="65">
        <v>43585</v>
      </c>
      <c r="C321" s="30">
        <v>6</v>
      </c>
      <c r="D321" s="30" t="s">
        <v>965</v>
      </c>
      <c r="E321" s="31" t="s">
        <v>492</v>
      </c>
      <c r="F321" s="30" t="s">
        <v>1003</v>
      </c>
      <c r="G321" s="30">
        <v>25.8</v>
      </c>
      <c r="H321" s="30" t="s">
        <v>77</v>
      </c>
      <c r="I321" s="32">
        <v>209289.60000000001</v>
      </c>
      <c r="J321" s="32">
        <v>41857.919999999998</v>
      </c>
      <c r="K321" s="30"/>
      <c r="L321" s="30" t="s">
        <v>940</v>
      </c>
      <c r="M321" s="30" t="s">
        <v>1004</v>
      </c>
      <c r="N321" s="33">
        <v>43544</v>
      </c>
      <c r="O321" s="33" t="s">
        <v>170</v>
      </c>
      <c r="P321" s="33">
        <v>43404</v>
      </c>
      <c r="Q321" s="33">
        <v>43754</v>
      </c>
      <c r="R321" s="33">
        <v>43749</v>
      </c>
      <c r="S321" s="33">
        <v>43761</v>
      </c>
      <c r="T321" s="64" t="s">
        <v>327</v>
      </c>
      <c r="U321" s="91"/>
      <c r="V321" s="103"/>
    </row>
    <row r="322" spans="1:22" s="13" customFormat="1" ht="56.25" x14ac:dyDescent="0.25">
      <c r="A322" s="64" t="s">
        <v>992</v>
      </c>
      <c r="B322" s="65">
        <v>43585</v>
      </c>
      <c r="C322" s="30">
        <v>7</v>
      </c>
      <c r="D322" s="30" t="s">
        <v>965</v>
      </c>
      <c r="E322" s="31" t="s">
        <v>492</v>
      </c>
      <c r="F322" s="30" t="s">
        <v>1005</v>
      </c>
      <c r="G322" s="30">
        <v>13.4</v>
      </c>
      <c r="H322" s="30" t="s">
        <v>77</v>
      </c>
      <c r="I322" s="32">
        <v>127876.2</v>
      </c>
      <c r="J322" s="32">
        <v>25575.24</v>
      </c>
      <c r="K322" s="30"/>
      <c r="L322" s="30" t="s">
        <v>940</v>
      </c>
      <c r="M322" s="30" t="s">
        <v>1006</v>
      </c>
      <c r="N322" s="33">
        <v>43544</v>
      </c>
      <c r="O322" s="33" t="s">
        <v>170</v>
      </c>
      <c r="P322" s="33">
        <v>43404</v>
      </c>
      <c r="Q322" s="33">
        <v>43754</v>
      </c>
      <c r="R322" s="33">
        <v>43749</v>
      </c>
      <c r="S322" s="33">
        <v>43761</v>
      </c>
      <c r="T322" s="64" t="s">
        <v>327</v>
      </c>
      <c r="U322" s="91"/>
      <c r="V322" s="103"/>
    </row>
    <row r="323" spans="1:22" s="13" customFormat="1" ht="56.25" x14ac:dyDescent="0.25">
      <c r="A323" s="64" t="s">
        <v>992</v>
      </c>
      <c r="B323" s="65">
        <v>43585</v>
      </c>
      <c r="C323" s="30">
        <v>8</v>
      </c>
      <c r="D323" s="30" t="s">
        <v>965</v>
      </c>
      <c r="E323" s="31" t="s">
        <v>492</v>
      </c>
      <c r="F323" s="30" t="s">
        <v>1007</v>
      </c>
      <c r="G323" s="30">
        <v>26.9</v>
      </c>
      <c r="H323" s="30" t="s">
        <v>77</v>
      </c>
      <c r="I323" s="32">
        <v>218212.8</v>
      </c>
      <c r="J323" s="32">
        <v>43642.559999999998</v>
      </c>
      <c r="K323" s="30"/>
      <c r="L323" s="30" t="s">
        <v>940</v>
      </c>
      <c r="M323" s="30" t="s">
        <v>1008</v>
      </c>
      <c r="N323" s="33">
        <v>43544</v>
      </c>
      <c r="O323" s="33" t="s">
        <v>170</v>
      </c>
      <c r="P323" s="33">
        <v>43404</v>
      </c>
      <c r="Q323" s="33">
        <v>43754</v>
      </c>
      <c r="R323" s="33">
        <v>43749</v>
      </c>
      <c r="S323" s="33">
        <v>43761</v>
      </c>
      <c r="T323" s="64" t="s">
        <v>327</v>
      </c>
      <c r="U323" s="91"/>
      <c r="V323" s="103"/>
    </row>
    <row r="324" spans="1:22" s="13" customFormat="1" ht="56.25" x14ac:dyDescent="0.25">
      <c r="A324" s="64" t="s">
        <v>992</v>
      </c>
      <c r="B324" s="65">
        <v>43585</v>
      </c>
      <c r="C324" s="30">
        <v>9</v>
      </c>
      <c r="D324" s="30" t="s">
        <v>965</v>
      </c>
      <c r="E324" s="31" t="s">
        <v>492</v>
      </c>
      <c r="F324" s="30" t="s">
        <v>1009</v>
      </c>
      <c r="G324" s="30">
        <v>27.1</v>
      </c>
      <c r="H324" s="30" t="s">
        <v>77</v>
      </c>
      <c r="I324" s="32">
        <v>219835.2</v>
      </c>
      <c r="J324" s="32">
        <v>43967.040000000001</v>
      </c>
      <c r="K324" s="30"/>
      <c r="L324" s="30" t="s">
        <v>940</v>
      </c>
      <c r="M324" s="30" t="s">
        <v>1010</v>
      </c>
      <c r="N324" s="33">
        <v>43544</v>
      </c>
      <c r="O324" s="33" t="s">
        <v>170</v>
      </c>
      <c r="P324" s="33">
        <v>43404</v>
      </c>
      <c r="Q324" s="33">
        <v>43754</v>
      </c>
      <c r="R324" s="33">
        <v>43749</v>
      </c>
      <c r="S324" s="33">
        <v>43761</v>
      </c>
      <c r="T324" s="64" t="s">
        <v>327</v>
      </c>
      <c r="U324" s="91"/>
      <c r="V324" s="103"/>
    </row>
    <row r="325" spans="1:22" s="13" customFormat="1" ht="56.25" x14ac:dyDescent="0.25">
      <c r="A325" s="64" t="s">
        <v>992</v>
      </c>
      <c r="B325" s="65">
        <v>43585</v>
      </c>
      <c r="C325" s="30">
        <v>10</v>
      </c>
      <c r="D325" s="30" t="s">
        <v>965</v>
      </c>
      <c r="E325" s="31" t="s">
        <v>492</v>
      </c>
      <c r="F325" s="30" t="s">
        <v>1011</v>
      </c>
      <c r="G325" s="30">
        <v>13.7</v>
      </c>
      <c r="H325" s="30" t="s">
        <v>77</v>
      </c>
      <c r="I325" s="32">
        <v>111134.39999999999</v>
      </c>
      <c r="J325" s="32">
        <v>22226.879999999997</v>
      </c>
      <c r="K325" s="30"/>
      <c r="L325" s="30" t="s">
        <v>940</v>
      </c>
      <c r="M325" s="30" t="s">
        <v>1012</v>
      </c>
      <c r="N325" s="33">
        <v>43553</v>
      </c>
      <c r="O325" s="33" t="s">
        <v>170</v>
      </c>
      <c r="P325" s="33">
        <v>43404</v>
      </c>
      <c r="Q325" s="33">
        <v>43754</v>
      </c>
      <c r="R325" s="33">
        <v>43749</v>
      </c>
      <c r="S325" s="33">
        <v>43761</v>
      </c>
      <c r="T325" s="64" t="s">
        <v>327</v>
      </c>
      <c r="U325" s="91"/>
      <c r="V325" s="103"/>
    </row>
    <row r="326" spans="1:22" s="13" customFormat="1" ht="56.25" x14ac:dyDescent="0.25">
      <c r="A326" s="64" t="s">
        <v>1013</v>
      </c>
      <c r="B326" s="65">
        <v>43585</v>
      </c>
      <c r="C326" s="30">
        <v>1</v>
      </c>
      <c r="D326" s="30" t="s">
        <v>28</v>
      </c>
      <c r="E326" s="31" t="s">
        <v>336</v>
      </c>
      <c r="F326" s="30" t="s">
        <v>1014</v>
      </c>
      <c r="G326" s="30">
        <v>15.9</v>
      </c>
      <c r="H326" s="30" t="s">
        <v>77</v>
      </c>
      <c r="I326" s="32">
        <v>128980.8</v>
      </c>
      <c r="J326" s="32">
        <v>25796.16</v>
      </c>
      <c r="K326" s="30"/>
      <c r="L326" s="30" t="s">
        <v>940</v>
      </c>
      <c r="M326" s="30" t="s">
        <v>1015</v>
      </c>
      <c r="N326" s="33">
        <v>43502</v>
      </c>
      <c r="O326" s="33" t="s">
        <v>170</v>
      </c>
      <c r="P326" s="33">
        <v>43404</v>
      </c>
      <c r="Q326" s="33">
        <v>43769</v>
      </c>
      <c r="R326" s="33">
        <v>43763</v>
      </c>
      <c r="S326" s="33">
        <v>43776</v>
      </c>
      <c r="T326" s="135" t="s">
        <v>116</v>
      </c>
      <c r="U326" s="91"/>
      <c r="V326" s="103"/>
    </row>
    <row r="327" spans="1:22" s="13" customFormat="1" ht="56.25" x14ac:dyDescent="0.25">
      <c r="A327" s="64" t="s">
        <v>1016</v>
      </c>
      <c r="B327" s="65">
        <v>43585</v>
      </c>
      <c r="C327" s="30">
        <v>1</v>
      </c>
      <c r="D327" s="30" t="s">
        <v>28</v>
      </c>
      <c r="E327" s="31" t="s">
        <v>336</v>
      </c>
      <c r="F327" s="30" t="s">
        <v>1017</v>
      </c>
      <c r="G327" s="30">
        <v>33.700000000000003</v>
      </c>
      <c r="H327" s="30" t="s">
        <v>77</v>
      </c>
      <c r="I327" s="32">
        <v>321599.10000000003</v>
      </c>
      <c r="J327" s="32">
        <v>64319.820000000007</v>
      </c>
      <c r="K327" s="30"/>
      <c r="L327" s="30" t="s">
        <v>940</v>
      </c>
      <c r="M327" s="30" t="s">
        <v>1018</v>
      </c>
      <c r="N327" s="33">
        <v>43502</v>
      </c>
      <c r="O327" s="33" t="s">
        <v>170</v>
      </c>
      <c r="P327" s="33">
        <v>43404</v>
      </c>
      <c r="Q327" s="33">
        <v>43787</v>
      </c>
      <c r="R327" s="33">
        <v>43781</v>
      </c>
      <c r="S327" s="33">
        <v>43794</v>
      </c>
      <c r="T327" s="64" t="s">
        <v>569</v>
      </c>
      <c r="U327" s="91"/>
      <c r="V327" s="103"/>
    </row>
    <row r="328" spans="1:22" s="13" customFormat="1" ht="56.25" x14ac:dyDescent="0.25">
      <c r="A328" s="64" t="s">
        <v>1019</v>
      </c>
      <c r="B328" s="65">
        <v>43585</v>
      </c>
      <c r="C328" s="30">
        <v>1</v>
      </c>
      <c r="D328" s="30" t="s">
        <v>28</v>
      </c>
      <c r="E328" s="31" t="s">
        <v>336</v>
      </c>
      <c r="F328" s="30" t="s">
        <v>1020</v>
      </c>
      <c r="G328" s="30">
        <v>107</v>
      </c>
      <c r="H328" s="30" t="s">
        <v>77</v>
      </c>
      <c r="I328" s="32">
        <v>949625</v>
      </c>
      <c r="J328" s="32">
        <v>189925</v>
      </c>
      <c r="K328" s="30"/>
      <c r="L328" s="30" t="s">
        <v>940</v>
      </c>
      <c r="M328" s="30" t="s">
        <v>1021</v>
      </c>
      <c r="N328" s="33">
        <v>43502</v>
      </c>
      <c r="O328" s="33" t="s">
        <v>170</v>
      </c>
      <c r="P328" s="33">
        <v>43404</v>
      </c>
      <c r="Q328" s="33">
        <v>43787</v>
      </c>
      <c r="R328" s="33">
        <v>43781</v>
      </c>
      <c r="S328" s="33">
        <v>43794</v>
      </c>
      <c r="T328" s="64" t="s">
        <v>569</v>
      </c>
      <c r="U328" s="91"/>
      <c r="V328" s="103"/>
    </row>
    <row r="329" spans="1:22" s="13" customFormat="1" ht="56.25" x14ac:dyDescent="0.25">
      <c r="A329" s="64" t="s">
        <v>1022</v>
      </c>
      <c r="B329" s="65">
        <v>43585</v>
      </c>
      <c r="C329" s="30">
        <v>1</v>
      </c>
      <c r="D329" s="30" t="s">
        <v>28</v>
      </c>
      <c r="E329" s="31" t="s">
        <v>336</v>
      </c>
      <c r="F329" s="30" t="s">
        <v>1023</v>
      </c>
      <c r="G329" s="30">
        <v>70.3</v>
      </c>
      <c r="H329" s="30" t="s">
        <v>77</v>
      </c>
      <c r="I329" s="32">
        <v>670872.9</v>
      </c>
      <c r="J329" s="32">
        <v>134174.58000000002</v>
      </c>
      <c r="K329" s="30"/>
      <c r="L329" s="30" t="s">
        <v>940</v>
      </c>
      <c r="M329" s="30" t="s">
        <v>1024</v>
      </c>
      <c r="N329" s="33">
        <v>43529</v>
      </c>
      <c r="O329" s="33" t="s">
        <v>170</v>
      </c>
      <c r="P329" s="33">
        <v>43404</v>
      </c>
      <c r="Q329" s="33">
        <v>43787</v>
      </c>
      <c r="R329" s="33">
        <v>43781</v>
      </c>
      <c r="S329" s="33">
        <v>43794</v>
      </c>
      <c r="T329" s="64" t="s">
        <v>569</v>
      </c>
      <c r="U329" s="91"/>
      <c r="V329" s="103"/>
    </row>
    <row r="330" spans="1:22" s="13" customFormat="1" ht="56.25" x14ac:dyDescent="0.25">
      <c r="A330" s="64" t="s">
        <v>1025</v>
      </c>
      <c r="B330" s="65">
        <v>43585</v>
      </c>
      <c r="C330" s="30">
        <v>1</v>
      </c>
      <c r="D330" s="30" t="s">
        <v>28</v>
      </c>
      <c r="E330" s="31" t="s">
        <v>336</v>
      </c>
      <c r="F330" s="30" t="s">
        <v>1026</v>
      </c>
      <c r="G330" s="30">
        <v>119.2</v>
      </c>
      <c r="H330" s="30" t="s">
        <v>77</v>
      </c>
      <c r="I330" s="32">
        <v>1057900</v>
      </c>
      <c r="J330" s="32">
        <v>211579.99999999997</v>
      </c>
      <c r="K330" s="30"/>
      <c r="L330" s="30" t="s">
        <v>940</v>
      </c>
      <c r="M330" s="30" t="s">
        <v>181</v>
      </c>
      <c r="N330" s="33">
        <v>43453</v>
      </c>
      <c r="O330" s="33" t="s">
        <v>170</v>
      </c>
      <c r="P330" s="33">
        <v>43404</v>
      </c>
      <c r="Q330" s="33">
        <v>43759</v>
      </c>
      <c r="R330" s="33">
        <v>43753</v>
      </c>
      <c r="S330" s="33">
        <v>43766</v>
      </c>
      <c r="T330" s="64" t="s">
        <v>327</v>
      </c>
      <c r="U330" s="91"/>
      <c r="V330" s="103"/>
    </row>
    <row r="331" spans="1:22" s="13" customFormat="1" ht="56.25" x14ac:dyDescent="0.25">
      <c r="A331" s="64" t="s">
        <v>1027</v>
      </c>
      <c r="B331" s="65">
        <v>43585</v>
      </c>
      <c r="C331" s="30">
        <v>1</v>
      </c>
      <c r="D331" s="30" t="s">
        <v>118</v>
      </c>
      <c r="E331" s="31" t="s">
        <v>131</v>
      </c>
      <c r="F331" s="30" t="s">
        <v>1028</v>
      </c>
      <c r="G331" s="30">
        <v>275.60000000000002</v>
      </c>
      <c r="H331" s="30" t="s">
        <v>77</v>
      </c>
      <c r="I331" s="32">
        <v>2480400</v>
      </c>
      <c r="J331" s="32">
        <v>496080</v>
      </c>
      <c r="K331" s="30"/>
      <c r="L331" s="30" t="s">
        <v>156</v>
      </c>
      <c r="M331" s="30" t="s">
        <v>1029</v>
      </c>
      <c r="N331" s="33">
        <v>43535</v>
      </c>
      <c r="O331" s="33" t="s">
        <v>170</v>
      </c>
      <c r="P331" s="33">
        <v>43404</v>
      </c>
      <c r="Q331" s="33">
        <v>43759</v>
      </c>
      <c r="R331" s="33">
        <v>43753</v>
      </c>
      <c r="S331" s="33">
        <v>43766</v>
      </c>
      <c r="T331" s="64" t="s">
        <v>327</v>
      </c>
      <c r="U331" s="91"/>
      <c r="V331" s="103"/>
    </row>
    <row r="332" spans="1:22" s="13" customFormat="1" ht="75" x14ac:dyDescent="0.25">
      <c r="A332" s="64" t="s">
        <v>1030</v>
      </c>
      <c r="B332" s="65">
        <v>43585</v>
      </c>
      <c r="C332" s="30">
        <v>1</v>
      </c>
      <c r="D332" s="30" t="s">
        <v>118</v>
      </c>
      <c r="E332" s="31" t="s">
        <v>131</v>
      </c>
      <c r="F332" s="30" t="s">
        <v>1031</v>
      </c>
      <c r="G332" s="30">
        <v>46.6</v>
      </c>
      <c r="H332" s="30" t="s">
        <v>77</v>
      </c>
      <c r="I332" s="32">
        <v>446288.2</v>
      </c>
      <c r="J332" s="32">
        <v>89257.63</v>
      </c>
      <c r="K332" s="30"/>
      <c r="L332" s="30" t="s">
        <v>940</v>
      </c>
      <c r="M332" s="30" t="s">
        <v>1032</v>
      </c>
      <c r="N332" s="33">
        <v>43509</v>
      </c>
      <c r="O332" s="33" t="s">
        <v>170</v>
      </c>
      <c r="P332" s="33">
        <v>43404</v>
      </c>
      <c r="Q332" s="33">
        <v>43759</v>
      </c>
      <c r="R332" s="33">
        <v>43753</v>
      </c>
      <c r="S332" s="33">
        <v>43766</v>
      </c>
      <c r="T332" s="64" t="s">
        <v>327</v>
      </c>
      <c r="U332" s="91"/>
      <c r="V332" s="103"/>
    </row>
    <row r="333" spans="1:22" s="13" customFormat="1" ht="75" x14ac:dyDescent="0.25">
      <c r="A333" s="64" t="s">
        <v>1033</v>
      </c>
      <c r="B333" s="65">
        <v>43585</v>
      </c>
      <c r="C333" s="25">
        <v>1</v>
      </c>
      <c r="D333" s="25" t="s">
        <v>965</v>
      </c>
      <c r="E333" s="26" t="s">
        <v>492</v>
      </c>
      <c r="F333" s="25" t="s">
        <v>1034</v>
      </c>
      <c r="G333" s="25">
        <v>107.7</v>
      </c>
      <c r="H333" s="25" t="s">
        <v>77</v>
      </c>
      <c r="I333" s="27">
        <v>812488.8</v>
      </c>
      <c r="J333" s="27">
        <v>162497.76</v>
      </c>
      <c r="K333" s="25" t="s">
        <v>1134</v>
      </c>
      <c r="L333" s="25" t="s">
        <v>940</v>
      </c>
      <c r="M333" s="25" t="s">
        <v>1035</v>
      </c>
      <c r="N333" s="28">
        <v>43530</v>
      </c>
      <c r="O333" s="28" t="s">
        <v>170</v>
      </c>
      <c r="P333" s="28">
        <v>43404</v>
      </c>
      <c r="Q333" s="28">
        <v>43719</v>
      </c>
      <c r="R333" s="28">
        <v>43713</v>
      </c>
      <c r="S333" s="28">
        <v>43726</v>
      </c>
      <c r="T333" s="25" t="s">
        <v>230</v>
      </c>
      <c r="U333" s="104"/>
      <c r="V333" s="114" t="s">
        <v>1414</v>
      </c>
    </row>
    <row r="334" spans="1:22" s="13" customFormat="1" ht="56.25" x14ac:dyDescent="0.25">
      <c r="A334" s="64" t="s">
        <v>1033</v>
      </c>
      <c r="B334" s="65">
        <v>43585</v>
      </c>
      <c r="C334" s="25">
        <v>2</v>
      </c>
      <c r="D334" s="25" t="s">
        <v>965</v>
      </c>
      <c r="E334" s="26" t="s">
        <v>492</v>
      </c>
      <c r="F334" s="25" t="s">
        <v>1036</v>
      </c>
      <c r="G334" s="25">
        <v>81.900000000000006</v>
      </c>
      <c r="H334" s="25" t="s">
        <v>77</v>
      </c>
      <c r="I334" s="27">
        <v>664372.80000000005</v>
      </c>
      <c r="J334" s="27">
        <v>132874.56</v>
      </c>
      <c r="K334" s="25"/>
      <c r="L334" s="25" t="s">
        <v>940</v>
      </c>
      <c r="M334" s="25" t="s">
        <v>1037</v>
      </c>
      <c r="N334" s="28">
        <v>43530</v>
      </c>
      <c r="O334" s="28" t="s">
        <v>170</v>
      </c>
      <c r="P334" s="28">
        <v>43404</v>
      </c>
      <c r="Q334" s="28">
        <v>43719</v>
      </c>
      <c r="R334" s="28">
        <v>43713</v>
      </c>
      <c r="S334" s="28">
        <v>43726</v>
      </c>
      <c r="T334" s="25" t="s">
        <v>230</v>
      </c>
      <c r="U334" s="104"/>
      <c r="V334" s="114"/>
    </row>
    <row r="335" spans="1:22" s="13" customFormat="1" ht="56.25" x14ac:dyDescent="0.25">
      <c r="A335" s="64" t="s">
        <v>1038</v>
      </c>
      <c r="B335" s="65">
        <v>43585</v>
      </c>
      <c r="C335" s="30">
        <v>1</v>
      </c>
      <c r="D335" s="30" t="s">
        <v>965</v>
      </c>
      <c r="E335" s="31" t="s">
        <v>492</v>
      </c>
      <c r="F335" s="30" t="s">
        <v>1039</v>
      </c>
      <c r="G335" s="30">
        <v>77</v>
      </c>
      <c r="H335" s="30" t="s">
        <v>77</v>
      </c>
      <c r="I335" s="32">
        <v>734811</v>
      </c>
      <c r="J335" s="32">
        <v>146962.19999999998</v>
      </c>
      <c r="K335" s="30"/>
      <c r="L335" s="30" t="s">
        <v>940</v>
      </c>
      <c r="M335" s="30" t="s">
        <v>1040</v>
      </c>
      <c r="N335" s="33">
        <v>43530</v>
      </c>
      <c r="O335" s="33" t="s">
        <v>170</v>
      </c>
      <c r="P335" s="33">
        <v>43404</v>
      </c>
      <c r="Q335" s="33">
        <v>43759</v>
      </c>
      <c r="R335" s="33">
        <v>43753</v>
      </c>
      <c r="S335" s="33">
        <v>43766</v>
      </c>
      <c r="T335" s="64" t="s">
        <v>327</v>
      </c>
      <c r="U335" s="91"/>
      <c r="V335" s="103"/>
    </row>
    <row r="336" spans="1:22" s="13" customFormat="1" ht="56.25" x14ac:dyDescent="0.25">
      <c r="A336" s="64" t="s">
        <v>1038</v>
      </c>
      <c r="B336" s="65">
        <v>43585</v>
      </c>
      <c r="C336" s="30">
        <v>2</v>
      </c>
      <c r="D336" s="30" t="s">
        <v>965</v>
      </c>
      <c r="E336" s="31" t="s">
        <v>492</v>
      </c>
      <c r="F336" s="30" t="s">
        <v>1041</v>
      </c>
      <c r="G336" s="30">
        <v>41.4</v>
      </c>
      <c r="H336" s="30" t="s">
        <v>77</v>
      </c>
      <c r="I336" s="32">
        <v>395080.2</v>
      </c>
      <c r="J336" s="32">
        <v>79016.039999999994</v>
      </c>
      <c r="K336" s="30"/>
      <c r="L336" s="30" t="s">
        <v>940</v>
      </c>
      <c r="M336" s="30" t="s">
        <v>1042</v>
      </c>
      <c r="N336" s="33">
        <v>43539</v>
      </c>
      <c r="O336" s="33" t="s">
        <v>170</v>
      </c>
      <c r="P336" s="33">
        <v>43404</v>
      </c>
      <c r="Q336" s="33">
        <v>43759</v>
      </c>
      <c r="R336" s="33">
        <v>43753</v>
      </c>
      <c r="S336" s="33">
        <v>43766</v>
      </c>
      <c r="T336" s="64" t="s">
        <v>327</v>
      </c>
      <c r="U336" s="91"/>
      <c r="V336" s="103"/>
    </row>
    <row r="337" spans="1:22" s="13" customFormat="1" ht="56.25" x14ac:dyDescent="0.25">
      <c r="A337" s="64" t="s">
        <v>1043</v>
      </c>
      <c r="B337" s="65">
        <v>43585</v>
      </c>
      <c r="C337" s="30">
        <v>1</v>
      </c>
      <c r="D337" s="30" t="s">
        <v>965</v>
      </c>
      <c r="E337" s="31" t="s">
        <v>492</v>
      </c>
      <c r="F337" s="30" t="s">
        <v>1044</v>
      </c>
      <c r="G337" s="30">
        <v>39.700000000000003</v>
      </c>
      <c r="H337" s="30" t="s">
        <v>77</v>
      </c>
      <c r="I337" s="32">
        <v>322046.40000000002</v>
      </c>
      <c r="J337" s="32">
        <v>64409.279999999999</v>
      </c>
      <c r="K337" s="30"/>
      <c r="L337" s="30" t="s">
        <v>940</v>
      </c>
      <c r="M337" s="30" t="s">
        <v>1045</v>
      </c>
      <c r="N337" s="33">
        <v>43544</v>
      </c>
      <c r="O337" s="33" t="s">
        <v>170</v>
      </c>
      <c r="P337" s="33">
        <v>43404</v>
      </c>
      <c r="Q337" s="33">
        <v>43760</v>
      </c>
      <c r="R337" s="33">
        <v>43754</v>
      </c>
      <c r="S337" s="33">
        <v>43767</v>
      </c>
      <c r="T337" s="64" t="s">
        <v>327</v>
      </c>
      <c r="U337" s="91"/>
      <c r="V337" s="103"/>
    </row>
    <row r="338" spans="1:22" s="13" customFormat="1" ht="56.25" x14ac:dyDescent="0.25">
      <c r="A338" s="64" t="s">
        <v>1046</v>
      </c>
      <c r="B338" s="65">
        <v>43585</v>
      </c>
      <c r="C338" s="25">
        <v>1</v>
      </c>
      <c r="D338" s="25" t="s">
        <v>965</v>
      </c>
      <c r="E338" s="26" t="s">
        <v>492</v>
      </c>
      <c r="F338" s="25" t="s">
        <v>1047</v>
      </c>
      <c r="G338" s="25">
        <v>82.4</v>
      </c>
      <c r="H338" s="25" t="s">
        <v>77</v>
      </c>
      <c r="I338" s="27">
        <v>668428.80000000005</v>
      </c>
      <c r="J338" s="27">
        <v>133685.76000000001</v>
      </c>
      <c r="K338" s="25" t="s">
        <v>1133</v>
      </c>
      <c r="L338" s="25" t="s">
        <v>940</v>
      </c>
      <c r="M338" s="25" t="s">
        <v>1048</v>
      </c>
      <c r="N338" s="28">
        <v>43544</v>
      </c>
      <c r="O338" s="28" t="s">
        <v>170</v>
      </c>
      <c r="P338" s="28">
        <v>43404</v>
      </c>
      <c r="Q338" s="28">
        <v>43670</v>
      </c>
      <c r="R338" s="28">
        <v>43664</v>
      </c>
      <c r="S338" s="28">
        <v>43677</v>
      </c>
      <c r="T338" s="26"/>
      <c r="U338" s="104">
        <v>1</v>
      </c>
      <c r="V338" s="104" t="s">
        <v>1155</v>
      </c>
    </row>
    <row r="339" spans="1:22" s="13" customFormat="1" ht="94.5" x14ac:dyDescent="0.25">
      <c r="A339" s="58" t="s">
        <v>1049</v>
      </c>
      <c r="B339" s="59">
        <v>43585</v>
      </c>
      <c r="C339" s="30">
        <v>1</v>
      </c>
      <c r="D339" s="30" t="s">
        <v>965</v>
      </c>
      <c r="E339" s="31" t="s">
        <v>492</v>
      </c>
      <c r="F339" s="30" t="s">
        <v>1050</v>
      </c>
      <c r="G339" s="30">
        <v>14.5</v>
      </c>
      <c r="H339" s="30" t="s">
        <v>77</v>
      </c>
      <c r="I339" s="32">
        <v>138373.5</v>
      </c>
      <c r="J339" s="32">
        <v>27674.699999999997</v>
      </c>
      <c r="K339" s="66" t="s">
        <v>1051</v>
      </c>
      <c r="L339" s="30" t="s">
        <v>940</v>
      </c>
      <c r="M339" s="30" t="s">
        <v>1052</v>
      </c>
      <c r="N339" s="33">
        <v>43544</v>
      </c>
      <c r="O339" s="33" t="s">
        <v>170</v>
      </c>
      <c r="P339" s="33">
        <v>43404</v>
      </c>
      <c r="Q339" s="33">
        <v>43776</v>
      </c>
      <c r="R339" s="33">
        <v>43770</v>
      </c>
      <c r="S339" s="33">
        <v>43783</v>
      </c>
      <c r="T339" s="64" t="s">
        <v>116</v>
      </c>
      <c r="U339" s="91"/>
      <c r="V339" s="103"/>
    </row>
    <row r="340" spans="1:22" s="13" customFormat="1" ht="56.25" x14ac:dyDescent="0.25">
      <c r="A340" s="64" t="s">
        <v>1049</v>
      </c>
      <c r="B340" s="65">
        <v>43585</v>
      </c>
      <c r="C340" s="30">
        <v>2</v>
      </c>
      <c r="D340" s="30" t="s">
        <v>965</v>
      </c>
      <c r="E340" s="31" t="s">
        <v>492</v>
      </c>
      <c r="F340" s="30" t="s">
        <v>1053</v>
      </c>
      <c r="G340" s="30">
        <v>15.1</v>
      </c>
      <c r="H340" s="30" t="s">
        <v>77</v>
      </c>
      <c r="I340" s="32">
        <v>144099.29999999999</v>
      </c>
      <c r="J340" s="32">
        <v>28819.859999999997</v>
      </c>
      <c r="K340" s="30"/>
      <c r="L340" s="30" t="s">
        <v>940</v>
      </c>
      <c r="M340" s="30" t="s">
        <v>1054</v>
      </c>
      <c r="N340" s="33">
        <v>43544</v>
      </c>
      <c r="O340" s="33" t="s">
        <v>170</v>
      </c>
      <c r="P340" s="33">
        <v>43404</v>
      </c>
      <c r="Q340" s="33">
        <v>43776</v>
      </c>
      <c r="R340" s="33">
        <v>43770</v>
      </c>
      <c r="S340" s="33">
        <v>43783</v>
      </c>
      <c r="T340" s="64" t="s">
        <v>116</v>
      </c>
      <c r="U340" s="91"/>
      <c r="V340" s="103"/>
    </row>
    <row r="341" spans="1:22" s="13" customFormat="1" ht="75" x14ac:dyDescent="0.25">
      <c r="A341" s="64" t="s">
        <v>1055</v>
      </c>
      <c r="B341" s="65">
        <v>43585</v>
      </c>
      <c r="C341" s="30">
        <v>1</v>
      </c>
      <c r="D341" s="30" t="s">
        <v>118</v>
      </c>
      <c r="E341" s="31" t="s">
        <v>131</v>
      </c>
      <c r="F341" s="30" t="s">
        <v>1056</v>
      </c>
      <c r="G341" s="30">
        <v>83.6</v>
      </c>
      <c r="H341" s="30" t="s">
        <v>77</v>
      </c>
      <c r="I341" s="32">
        <v>800637.2</v>
      </c>
      <c r="J341" s="32">
        <v>160127.44</v>
      </c>
      <c r="K341" s="30"/>
      <c r="L341" s="30" t="s">
        <v>940</v>
      </c>
      <c r="M341" s="30" t="s">
        <v>1057</v>
      </c>
      <c r="N341" s="33">
        <v>43509</v>
      </c>
      <c r="O341" s="33" t="s">
        <v>170</v>
      </c>
      <c r="P341" s="33">
        <v>43404</v>
      </c>
      <c r="Q341" s="33">
        <v>43760</v>
      </c>
      <c r="R341" s="33">
        <v>43754</v>
      </c>
      <c r="S341" s="33">
        <v>43767</v>
      </c>
      <c r="T341" s="64" t="s">
        <v>327</v>
      </c>
      <c r="U341" s="91"/>
      <c r="V341" s="103"/>
    </row>
    <row r="342" spans="1:22" s="13" customFormat="1" ht="75" x14ac:dyDescent="0.25">
      <c r="A342" s="64" t="s">
        <v>1055</v>
      </c>
      <c r="B342" s="65">
        <v>43585</v>
      </c>
      <c r="C342" s="30">
        <v>2</v>
      </c>
      <c r="D342" s="30" t="s">
        <v>118</v>
      </c>
      <c r="E342" s="31" t="s">
        <v>131</v>
      </c>
      <c r="F342" s="30" t="s">
        <v>1058</v>
      </c>
      <c r="G342" s="30">
        <v>41.5</v>
      </c>
      <c r="H342" s="30" t="s">
        <v>77</v>
      </c>
      <c r="I342" s="32">
        <v>397445.5</v>
      </c>
      <c r="J342" s="32">
        <v>79489.100000000006</v>
      </c>
      <c r="K342" s="30"/>
      <c r="L342" s="30" t="s">
        <v>940</v>
      </c>
      <c r="M342" s="30" t="s">
        <v>1059</v>
      </c>
      <c r="N342" s="33">
        <v>43509</v>
      </c>
      <c r="O342" s="33" t="s">
        <v>170</v>
      </c>
      <c r="P342" s="33">
        <v>43404</v>
      </c>
      <c r="Q342" s="33">
        <v>43760</v>
      </c>
      <c r="R342" s="33">
        <v>43754</v>
      </c>
      <c r="S342" s="33">
        <v>43767</v>
      </c>
      <c r="T342" s="64" t="s">
        <v>327</v>
      </c>
      <c r="U342" s="91"/>
      <c r="V342" s="103"/>
    </row>
    <row r="343" spans="1:22" s="13" customFormat="1" ht="93.75" x14ac:dyDescent="0.25">
      <c r="A343" s="64" t="s">
        <v>1055</v>
      </c>
      <c r="B343" s="65">
        <v>43585</v>
      </c>
      <c r="C343" s="30">
        <v>3</v>
      </c>
      <c r="D343" s="30" t="s">
        <v>118</v>
      </c>
      <c r="E343" s="31" t="s">
        <v>131</v>
      </c>
      <c r="F343" s="30" t="s">
        <v>1060</v>
      </c>
      <c r="G343" s="30">
        <v>80.7</v>
      </c>
      <c r="H343" s="30" t="s">
        <v>77</v>
      </c>
      <c r="I343" s="32">
        <v>772863.9</v>
      </c>
      <c r="J343" s="32">
        <v>154572.78</v>
      </c>
      <c r="K343" s="30"/>
      <c r="L343" s="30" t="s">
        <v>940</v>
      </c>
      <c r="M343" s="30" t="s">
        <v>1061</v>
      </c>
      <c r="N343" s="33">
        <v>43509</v>
      </c>
      <c r="O343" s="33" t="s">
        <v>170</v>
      </c>
      <c r="P343" s="33">
        <v>43404</v>
      </c>
      <c r="Q343" s="33">
        <v>43760</v>
      </c>
      <c r="R343" s="33">
        <v>43754</v>
      </c>
      <c r="S343" s="33">
        <v>43767</v>
      </c>
      <c r="T343" s="64" t="s">
        <v>327</v>
      </c>
      <c r="U343" s="91"/>
      <c r="V343" s="103"/>
    </row>
    <row r="344" spans="1:22" s="13" customFormat="1" ht="243.75" x14ac:dyDescent="0.25">
      <c r="A344" s="64" t="s">
        <v>1062</v>
      </c>
      <c r="B344" s="65">
        <v>43585</v>
      </c>
      <c r="C344" s="30">
        <v>1</v>
      </c>
      <c r="D344" s="30" t="s">
        <v>118</v>
      </c>
      <c r="E344" s="31" t="s">
        <v>131</v>
      </c>
      <c r="F344" s="30" t="s">
        <v>1063</v>
      </c>
      <c r="G344" s="30">
        <v>2574.6</v>
      </c>
      <c r="H344" s="30" t="s">
        <v>77</v>
      </c>
      <c r="I344" s="32">
        <v>16953741</v>
      </c>
      <c r="J344" s="32">
        <v>3390748.2</v>
      </c>
      <c r="K344" s="30"/>
      <c r="L344" s="30" t="s">
        <v>156</v>
      </c>
      <c r="M344" s="30" t="s">
        <v>1064</v>
      </c>
      <c r="N344" s="33">
        <v>43535</v>
      </c>
      <c r="O344" s="33" t="s">
        <v>170</v>
      </c>
      <c r="P344" s="33">
        <v>43404</v>
      </c>
      <c r="Q344" s="33">
        <v>43760</v>
      </c>
      <c r="R344" s="33">
        <v>43754</v>
      </c>
      <c r="S344" s="33">
        <v>43767</v>
      </c>
      <c r="T344" s="64" t="s">
        <v>327</v>
      </c>
      <c r="U344" s="91"/>
      <c r="V344" s="103"/>
    </row>
    <row r="345" spans="1:22" s="13" customFormat="1" ht="75" x14ac:dyDescent="0.25">
      <c r="A345" s="64" t="s">
        <v>1065</v>
      </c>
      <c r="B345" s="65">
        <v>43585</v>
      </c>
      <c r="C345" s="25">
        <v>1</v>
      </c>
      <c r="D345" s="25" t="s">
        <v>118</v>
      </c>
      <c r="E345" s="26" t="s">
        <v>131</v>
      </c>
      <c r="F345" s="25" t="s">
        <v>1066</v>
      </c>
      <c r="G345" s="25">
        <v>77.599999999999994</v>
      </c>
      <c r="H345" s="25" t="s">
        <v>77</v>
      </c>
      <c r="I345" s="27">
        <v>743175.2</v>
      </c>
      <c r="J345" s="27">
        <v>148635.04</v>
      </c>
      <c r="K345" s="25"/>
      <c r="L345" s="25" t="s">
        <v>156</v>
      </c>
      <c r="M345" s="25" t="s">
        <v>1067</v>
      </c>
      <c r="N345" s="28">
        <v>43535</v>
      </c>
      <c r="O345" s="28" t="s">
        <v>170</v>
      </c>
      <c r="P345" s="28">
        <v>43404</v>
      </c>
      <c r="Q345" s="136">
        <v>43629</v>
      </c>
      <c r="R345" s="136">
        <v>43622</v>
      </c>
      <c r="S345" s="136">
        <v>43636</v>
      </c>
      <c r="T345" s="26" t="s">
        <v>1110</v>
      </c>
      <c r="U345" s="104"/>
      <c r="V345" s="114"/>
    </row>
    <row r="346" spans="1:22" s="13" customFormat="1" ht="56.25" x14ac:dyDescent="0.25">
      <c r="A346" s="64" t="s">
        <v>1065</v>
      </c>
      <c r="B346" s="65">
        <v>43585</v>
      </c>
      <c r="C346" s="25">
        <v>2</v>
      </c>
      <c r="D346" s="25" t="s">
        <v>118</v>
      </c>
      <c r="E346" s="26" t="s">
        <v>131</v>
      </c>
      <c r="F346" s="25" t="s">
        <v>1068</v>
      </c>
      <c r="G346" s="25">
        <v>285.5</v>
      </c>
      <c r="H346" s="25" t="s">
        <v>77</v>
      </c>
      <c r="I346" s="27">
        <v>2569500</v>
      </c>
      <c r="J346" s="27">
        <v>513900</v>
      </c>
      <c r="K346" s="25"/>
      <c r="L346" s="25" t="s">
        <v>156</v>
      </c>
      <c r="M346" s="25" t="s">
        <v>1069</v>
      </c>
      <c r="N346" s="28">
        <v>43545</v>
      </c>
      <c r="O346" s="28" t="s">
        <v>170</v>
      </c>
      <c r="P346" s="28">
        <v>43404</v>
      </c>
      <c r="Q346" s="136">
        <v>43629</v>
      </c>
      <c r="R346" s="136">
        <v>43622</v>
      </c>
      <c r="S346" s="136">
        <v>43636</v>
      </c>
      <c r="T346" s="26" t="s">
        <v>1110</v>
      </c>
      <c r="U346" s="104"/>
      <c r="V346" s="114"/>
    </row>
    <row r="347" spans="1:22" s="13" customFormat="1" ht="75" x14ac:dyDescent="0.25">
      <c r="A347" s="64" t="s">
        <v>1065</v>
      </c>
      <c r="B347" s="65">
        <v>43585</v>
      </c>
      <c r="C347" s="25">
        <v>4</v>
      </c>
      <c r="D347" s="25" t="s">
        <v>118</v>
      </c>
      <c r="E347" s="26" t="s">
        <v>131</v>
      </c>
      <c r="F347" s="25" t="s">
        <v>1070</v>
      </c>
      <c r="G347" s="25">
        <v>78</v>
      </c>
      <c r="H347" s="25" t="s">
        <v>77</v>
      </c>
      <c r="I347" s="27">
        <v>747006</v>
      </c>
      <c r="J347" s="27">
        <v>149401.20000000001</v>
      </c>
      <c r="K347" s="25" t="s">
        <v>1117</v>
      </c>
      <c r="L347" s="25" t="s">
        <v>156</v>
      </c>
      <c r="M347" s="25" t="s">
        <v>463</v>
      </c>
      <c r="N347" s="28">
        <v>43511</v>
      </c>
      <c r="O347" s="28" t="s">
        <v>170</v>
      </c>
      <c r="P347" s="28">
        <v>43404</v>
      </c>
      <c r="Q347" s="136">
        <v>43629</v>
      </c>
      <c r="R347" s="136">
        <v>43622</v>
      </c>
      <c r="S347" s="136">
        <v>43636</v>
      </c>
      <c r="T347" s="26" t="s">
        <v>1110</v>
      </c>
      <c r="U347" s="104">
        <v>1</v>
      </c>
      <c r="V347" s="104" t="s">
        <v>1124</v>
      </c>
    </row>
    <row r="348" spans="1:22" s="13" customFormat="1" ht="56.25" x14ac:dyDescent="0.25">
      <c r="A348" s="64" t="s">
        <v>1065</v>
      </c>
      <c r="B348" s="65">
        <v>43585</v>
      </c>
      <c r="C348" s="25">
        <v>3</v>
      </c>
      <c r="D348" s="25" t="s">
        <v>118</v>
      </c>
      <c r="E348" s="26" t="s">
        <v>201</v>
      </c>
      <c r="F348" s="25" t="s">
        <v>1071</v>
      </c>
      <c r="G348" s="25">
        <v>556.1</v>
      </c>
      <c r="H348" s="25" t="s">
        <v>77</v>
      </c>
      <c r="I348" s="27">
        <v>3609089</v>
      </c>
      <c r="J348" s="27">
        <v>721817.8</v>
      </c>
      <c r="K348" s="25"/>
      <c r="L348" s="25" t="s">
        <v>156</v>
      </c>
      <c r="M348" s="25" t="s">
        <v>1072</v>
      </c>
      <c r="N348" s="28">
        <v>43550</v>
      </c>
      <c r="O348" s="28" t="s">
        <v>170</v>
      </c>
      <c r="P348" s="28">
        <v>43404</v>
      </c>
      <c r="Q348" s="136">
        <v>43629</v>
      </c>
      <c r="R348" s="136">
        <v>43622</v>
      </c>
      <c r="S348" s="136">
        <v>43636</v>
      </c>
      <c r="T348" s="26" t="s">
        <v>1110</v>
      </c>
      <c r="U348" s="104"/>
      <c r="V348" s="114"/>
    </row>
    <row r="349" spans="1:22" s="13" customFormat="1" ht="210" x14ac:dyDescent="0.25">
      <c r="A349" s="64" t="s">
        <v>1073</v>
      </c>
      <c r="B349" s="65">
        <v>43592</v>
      </c>
      <c r="C349" s="25">
        <v>1</v>
      </c>
      <c r="D349" s="25" t="s">
        <v>118</v>
      </c>
      <c r="E349" s="26" t="s">
        <v>131</v>
      </c>
      <c r="F349" s="25" t="s">
        <v>1074</v>
      </c>
      <c r="G349" s="25">
        <v>19.399999999999999</v>
      </c>
      <c r="H349" s="105" t="s">
        <v>631</v>
      </c>
      <c r="I349" s="27">
        <v>262152.2</v>
      </c>
      <c r="J349" s="27">
        <v>52430.44</v>
      </c>
      <c r="K349" s="25"/>
      <c r="L349" s="25" t="s">
        <v>50</v>
      </c>
      <c r="M349" s="25" t="s">
        <v>1075</v>
      </c>
      <c r="N349" s="28">
        <v>43550</v>
      </c>
      <c r="O349" s="28" t="s">
        <v>633</v>
      </c>
      <c r="P349" s="28">
        <v>43413</v>
      </c>
      <c r="Q349" s="28">
        <v>43635</v>
      </c>
      <c r="R349" s="28">
        <v>43629</v>
      </c>
      <c r="S349" s="28">
        <v>43642</v>
      </c>
      <c r="T349" s="124" t="s">
        <v>1109</v>
      </c>
      <c r="U349" s="104"/>
      <c r="V349" s="114"/>
    </row>
    <row r="350" spans="1:22" s="13" customFormat="1" ht="210" x14ac:dyDescent="0.25">
      <c r="A350" s="64" t="s">
        <v>1082</v>
      </c>
      <c r="B350" s="65">
        <v>43592</v>
      </c>
      <c r="C350" s="25">
        <v>1</v>
      </c>
      <c r="D350" s="25" t="s">
        <v>118</v>
      </c>
      <c r="E350" s="26" t="s">
        <v>131</v>
      </c>
      <c r="F350" s="25" t="s">
        <v>1076</v>
      </c>
      <c r="G350" s="25">
        <v>41.1</v>
      </c>
      <c r="H350" s="105" t="s">
        <v>631</v>
      </c>
      <c r="I350" s="27">
        <v>555384.30000000005</v>
      </c>
      <c r="J350" s="27">
        <v>111076.86</v>
      </c>
      <c r="K350" s="25"/>
      <c r="L350" s="25" t="s">
        <v>50</v>
      </c>
      <c r="M350" s="25" t="s">
        <v>1077</v>
      </c>
      <c r="N350" s="28">
        <v>43550</v>
      </c>
      <c r="O350" s="28" t="s">
        <v>633</v>
      </c>
      <c r="P350" s="28">
        <v>43413</v>
      </c>
      <c r="Q350" s="28">
        <v>43635</v>
      </c>
      <c r="R350" s="28">
        <v>43629</v>
      </c>
      <c r="S350" s="28">
        <v>43642</v>
      </c>
      <c r="T350" s="124" t="s">
        <v>1109</v>
      </c>
      <c r="U350" s="104"/>
      <c r="V350" s="114"/>
    </row>
    <row r="351" spans="1:22" s="13" customFormat="1" ht="210" x14ac:dyDescent="0.25">
      <c r="A351" s="64" t="s">
        <v>1089</v>
      </c>
      <c r="B351" s="65">
        <v>43592</v>
      </c>
      <c r="C351" s="25">
        <v>1</v>
      </c>
      <c r="D351" s="25" t="s">
        <v>118</v>
      </c>
      <c r="E351" s="26" t="s">
        <v>131</v>
      </c>
      <c r="F351" s="25" t="s">
        <v>1078</v>
      </c>
      <c r="G351" s="25">
        <v>20.399999999999999</v>
      </c>
      <c r="H351" s="105" t="s">
        <v>631</v>
      </c>
      <c r="I351" s="27">
        <v>275665.2</v>
      </c>
      <c r="J351" s="27">
        <v>55133.04</v>
      </c>
      <c r="K351" s="25"/>
      <c r="L351" s="25" t="s">
        <v>50</v>
      </c>
      <c r="M351" s="25" t="s">
        <v>1079</v>
      </c>
      <c r="N351" s="28">
        <v>43550</v>
      </c>
      <c r="O351" s="28" t="s">
        <v>633</v>
      </c>
      <c r="P351" s="28">
        <v>43413</v>
      </c>
      <c r="Q351" s="28">
        <v>43635</v>
      </c>
      <c r="R351" s="28">
        <v>43629</v>
      </c>
      <c r="S351" s="28">
        <v>43642</v>
      </c>
      <c r="T351" s="124" t="s">
        <v>1109</v>
      </c>
      <c r="U351" s="104"/>
      <c r="V351" s="114"/>
    </row>
    <row r="352" spans="1:22" s="13" customFormat="1" ht="210" x14ac:dyDescent="0.25">
      <c r="A352" s="64" t="s">
        <v>1090</v>
      </c>
      <c r="B352" s="65">
        <v>43592</v>
      </c>
      <c r="C352" s="25">
        <v>1</v>
      </c>
      <c r="D352" s="25" t="s">
        <v>118</v>
      </c>
      <c r="E352" s="26" t="s">
        <v>131</v>
      </c>
      <c r="F352" s="25" t="s">
        <v>1080</v>
      </c>
      <c r="G352" s="25">
        <v>71.099999999999994</v>
      </c>
      <c r="H352" s="105" t="s">
        <v>631</v>
      </c>
      <c r="I352" s="27">
        <v>960774.3</v>
      </c>
      <c r="J352" s="27">
        <v>192154.86</v>
      </c>
      <c r="K352" s="25"/>
      <c r="L352" s="25" t="s">
        <v>50</v>
      </c>
      <c r="M352" s="25" t="s">
        <v>1081</v>
      </c>
      <c r="N352" s="28">
        <v>43550</v>
      </c>
      <c r="O352" s="28" t="s">
        <v>633</v>
      </c>
      <c r="P352" s="28">
        <v>43413</v>
      </c>
      <c r="Q352" s="28">
        <v>43635</v>
      </c>
      <c r="R352" s="28">
        <v>43629</v>
      </c>
      <c r="S352" s="28">
        <v>43642</v>
      </c>
      <c r="T352" s="124" t="s">
        <v>1109</v>
      </c>
      <c r="U352" s="104"/>
      <c r="V352" s="114"/>
    </row>
    <row r="353" spans="1:22" s="13" customFormat="1" ht="105" x14ac:dyDescent="0.25">
      <c r="A353" s="58" t="s">
        <v>1091</v>
      </c>
      <c r="B353" s="59">
        <v>43592</v>
      </c>
      <c r="C353" s="25">
        <v>1</v>
      </c>
      <c r="D353" s="25" t="s">
        <v>5</v>
      </c>
      <c r="E353" s="26" t="s">
        <v>1083</v>
      </c>
      <c r="F353" s="25" t="s">
        <v>1084</v>
      </c>
      <c r="G353" s="25">
        <v>15.6</v>
      </c>
      <c r="H353" s="105" t="s">
        <v>1085</v>
      </c>
      <c r="I353" s="27">
        <v>160836</v>
      </c>
      <c r="J353" s="27">
        <v>32167.200000000001</v>
      </c>
      <c r="K353" s="25"/>
      <c r="L353" s="25" t="s">
        <v>940</v>
      </c>
      <c r="M353" s="25" t="s">
        <v>1087</v>
      </c>
      <c r="N353" s="28">
        <v>43567</v>
      </c>
      <c r="O353" s="28" t="s">
        <v>1088</v>
      </c>
      <c r="P353" s="28">
        <v>43480</v>
      </c>
      <c r="Q353" s="28">
        <v>43635</v>
      </c>
      <c r="R353" s="28">
        <v>43629</v>
      </c>
      <c r="S353" s="28">
        <v>43642</v>
      </c>
      <c r="T353" s="28" t="s">
        <v>230</v>
      </c>
      <c r="U353" s="104">
        <v>1</v>
      </c>
      <c r="V353" s="114" t="s">
        <v>1086</v>
      </c>
    </row>
    <row r="354" spans="1:22" s="13" customFormat="1" ht="162" customHeight="1" x14ac:dyDescent="0.25">
      <c r="A354" s="64" t="s">
        <v>1092</v>
      </c>
      <c r="B354" s="65">
        <v>43592</v>
      </c>
      <c r="C354" s="30">
        <v>1</v>
      </c>
      <c r="D354" s="30" t="s">
        <v>118</v>
      </c>
      <c r="E354" s="31" t="s">
        <v>131</v>
      </c>
      <c r="F354" s="30" t="s">
        <v>1098</v>
      </c>
      <c r="G354" s="30">
        <v>2196.6</v>
      </c>
      <c r="H354" s="88" t="s">
        <v>1093</v>
      </c>
      <c r="I354" s="32">
        <v>10767733.199999999</v>
      </c>
      <c r="J354" s="32">
        <v>2153546.64</v>
      </c>
      <c r="K354" s="30" t="s">
        <v>1138</v>
      </c>
      <c r="L354" s="30" t="s">
        <v>50</v>
      </c>
      <c r="M354" s="30" t="s">
        <v>1105</v>
      </c>
      <c r="N354" s="33">
        <v>43585</v>
      </c>
      <c r="O354" s="33" t="s">
        <v>1106</v>
      </c>
      <c r="P354" s="33">
        <v>43559</v>
      </c>
      <c r="Q354" s="33">
        <v>43766</v>
      </c>
      <c r="R354" s="33">
        <v>43761</v>
      </c>
      <c r="S354" s="33">
        <v>43774</v>
      </c>
      <c r="T354" s="64" t="s">
        <v>569</v>
      </c>
      <c r="U354" s="91"/>
      <c r="V354" s="103"/>
    </row>
    <row r="355" spans="1:22" s="13" customFormat="1" ht="126" customHeight="1" x14ac:dyDescent="0.25">
      <c r="A355" s="64" t="s">
        <v>1100</v>
      </c>
      <c r="B355" s="65">
        <v>43593</v>
      </c>
      <c r="C355" s="25">
        <v>1</v>
      </c>
      <c r="D355" s="25" t="s">
        <v>806</v>
      </c>
      <c r="E355" s="26" t="s">
        <v>1094</v>
      </c>
      <c r="F355" s="25" t="s">
        <v>1095</v>
      </c>
      <c r="G355" s="25">
        <v>113.6</v>
      </c>
      <c r="H355" s="105" t="s">
        <v>1099</v>
      </c>
      <c r="I355" s="27">
        <v>2088649.6</v>
      </c>
      <c r="J355" s="27">
        <v>417729.92</v>
      </c>
      <c r="K355" s="25" t="s">
        <v>1096</v>
      </c>
      <c r="L355" s="25" t="s">
        <v>940</v>
      </c>
      <c r="M355" s="25" t="s">
        <v>1097</v>
      </c>
      <c r="N355" s="28">
        <v>43584</v>
      </c>
      <c r="O355" s="28" t="s">
        <v>811</v>
      </c>
      <c r="P355" s="28">
        <v>43525</v>
      </c>
      <c r="Q355" s="136">
        <v>43614</v>
      </c>
      <c r="R355" s="136">
        <v>43608</v>
      </c>
      <c r="S355" s="136">
        <v>43621</v>
      </c>
      <c r="T355" s="26"/>
      <c r="U355" s="104">
        <v>1</v>
      </c>
      <c r="V355" s="104" t="s">
        <v>1096</v>
      </c>
    </row>
    <row r="356" spans="1:22" s="13" customFormat="1" ht="210" x14ac:dyDescent="0.25">
      <c r="A356" s="64" t="s">
        <v>1125</v>
      </c>
      <c r="B356" s="65">
        <v>43619</v>
      </c>
      <c r="C356" s="30">
        <v>1</v>
      </c>
      <c r="D356" s="30" t="s">
        <v>118</v>
      </c>
      <c r="E356" s="31" t="s">
        <v>131</v>
      </c>
      <c r="F356" s="30" t="s">
        <v>1126</v>
      </c>
      <c r="G356" s="30">
        <v>767.1</v>
      </c>
      <c r="H356" s="88" t="s">
        <v>631</v>
      </c>
      <c r="I356" s="32">
        <v>4608736.8</v>
      </c>
      <c r="J356" s="32">
        <v>921747.36</v>
      </c>
      <c r="K356" s="30"/>
      <c r="L356" s="30" t="s">
        <v>1127</v>
      </c>
      <c r="M356" s="30" t="s">
        <v>1128</v>
      </c>
      <c r="N356" s="33">
        <v>43607</v>
      </c>
      <c r="O356" s="33" t="s">
        <v>1129</v>
      </c>
      <c r="P356" s="33">
        <v>43480</v>
      </c>
      <c r="Q356" s="33">
        <v>43777</v>
      </c>
      <c r="R356" s="33">
        <v>43770</v>
      </c>
      <c r="S356" s="33">
        <v>43784</v>
      </c>
      <c r="T356" s="64" t="s">
        <v>569</v>
      </c>
      <c r="U356" s="91"/>
      <c r="V356" s="103"/>
    </row>
    <row r="357" spans="1:22" s="13" customFormat="1" ht="210" x14ac:dyDescent="0.25">
      <c r="A357" s="64" t="s">
        <v>1130</v>
      </c>
      <c r="B357" s="65">
        <v>43619</v>
      </c>
      <c r="C357" s="30">
        <v>1</v>
      </c>
      <c r="D357" s="30" t="s">
        <v>118</v>
      </c>
      <c r="E357" s="31" t="s">
        <v>131</v>
      </c>
      <c r="F357" s="30" t="s">
        <v>1131</v>
      </c>
      <c r="G357" s="30">
        <v>3235.9</v>
      </c>
      <c r="H357" s="88" t="s">
        <v>631</v>
      </c>
      <c r="I357" s="32">
        <v>15347873.699999999</v>
      </c>
      <c r="J357" s="32">
        <v>3069574.74</v>
      </c>
      <c r="K357" s="30"/>
      <c r="L357" s="30" t="s">
        <v>1127</v>
      </c>
      <c r="M357" s="30" t="s">
        <v>1132</v>
      </c>
      <c r="N357" s="33">
        <v>43607</v>
      </c>
      <c r="O357" s="33" t="s">
        <v>1129</v>
      </c>
      <c r="P357" s="33">
        <v>43480</v>
      </c>
      <c r="Q357" s="33">
        <v>43777</v>
      </c>
      <c r="R357" s="33">
        <v>43770</v>
      </c>
      <c r="S357" s="33">
        <v>43784</v>
      </c>
      <c r="T357" s="64" t="s">
        <v>569</v>
      </c>
      <c r="U357" s="91"/>
      <c r="V357" s="103"/>
    </row>
    <row r="358" spans="1:22" s="13" customFormat="1" ht="195" x14ac:dyDescent="0.25">
      <c r="A358" s="64" t="s">
        <v>1139</v>
      </c>
      <c r="B358" s="65">
        <v>43635</v>
      </c>
      <c r="C358" s="25">
        <v>1</v>
      </c>
      <c r="D358" s="25" t="s">
        <v>806</v>
      </c>
      <c r="E358" s="26" t="s">
        <v>1094</v>
      </c>
      <c r="F358" s="25" t="s">
        <v>1140</v>
      </c>
      <c r="G358" s="25">
        <v>309.2</v>
      </c>
      <c r="H358" s="105" t="s">
        <v>1141</v>
      </c>
      <c r="I358" s="27">
        <v>4841453.5999999996</v>
      </c>
      <c r="J358" s="27">
        <v>968290.72</v>
      </c>
      <c r="K358" s="25"/>
      <c r="L358" s="25" t="s">
        <v>940</v>
      </c>
      <c r="M358" s="25" t="s">
        <v>1142</v>
      </c>
      <c r="N358" s="28">
        <v>43630</v>
      </c>
      <c r="O358" s="28" t="s">
        <v>1143</v>
      </c>
      <c r="P358" s="28">
        <v>43585</v>
      </c>
      <c r="Q358" s="136">
        <v>43676</v>
      </c>
      <c r="R358" s="136">
        <v>43670</v>
      </c>
      <c r="S358" s="136">
        <v>43683</v>
      </c>
      <c r="T358" s="142" t="s">
        <v>1190</v>
      </c>
      <c r="U358" s="104"/>
      <c r="V358" s="114"/>
    </row>
    <row r="359" spans="1:22" s="13" customFormat="1" ht="56.25" x14ac:dyDescent="0.25">
      <c r="A359" s="58" t="s">
        <v>1144</v>
      </c>
      <c r="B359" s="59">
        <v>43635</v>
      </c>
      <c r="C359" s="25">
        <v>1</v>
      </c>
      <c r="D359" s="25" t="s">
        <v>806</v>
      </c>
      <c r="E359" s="26" t="s">
        <v>1515</v>
      </c>
      <c r="F359" s="25" t="s">
        <v>1145</v>
      </c>
      <c r="G359" s="25">
        <v>54.3</v>
      </c>
      <c r="H359" s="25" t="s">
        <v>77</v>
      </c>
      <c r="I359" s="27">
        <v>551307.9</v>
      </c>
      <c r="J359" s="27">
        <v>110261.6</v>
      </c>
      <c r="K359" s="25" t="s">
        <v>1146</v>
      </c>
      <c r="L359" s="25" t="s">
        <v>940</v>
      </c>
      <c r="M359" s="25" t="s">
        <v>1147</v>
      </c>
      <c r="N359" s="28">
        <v>43630</v>
      </c>
      <c r="O359" s="28" t="s">
        <v>1148</v>
      </c>
      <c r="P359" s="28">
        <v>43585</v>
      </c>
      <c r="Q359" s="136">
        <v>43656</v>
      </c>
      <c r="R359" s="136">
        <v>43650</v>
      </c>
      <c r="S359" s="136">
        <v>43663</v>
      </c>
      <c r="T359" s="26"/>
      <c r="U359" s="104">
        <v>1</v>
      </c>
      <c r="V359" s="104" t="s">
        <v>1159</v>
      </c>
    </row>
    <row r="360" spans="1:22" s="13" customFormat="1" ht="93.75" x14ac:dyDescent="0.25">
      <c r="A360" s="58" t="s">
        <v>1149</v>
      </c>
      <c r="B360" s="59">
        <v>43635</v>
      </c>
      <c r="C360" s="25">
        <v>1</v>
      </c>
      <c r="D360" s="25" t="s">
        <v>806</v>
      </c>
      <c r="E360" s="26" t="s">
        <v>1515</v>
      </c>
      <c r="F360" s="25" t="s">
        <v>1150</v>
      </c>
      <c r="G360" s="25">
        <v>474.8</v>
      </c>
      <c r="H360" s="25" t="s">
        <v>1151</v>
      </c>
      <c r="I360" s="27">
        <v>2647484.7999999998</v>
      </c>
      <c r="J360" s="27">
        <v>529496.96</v>
      </c>
      <c r="K360" s="25" t="s">
        <v>1096</v>
      </c>
      <c r="L360" s="25" t="s">
        <v>940</v>
      </c>
      <c r="M360" s="25" t="s">
        <v>1152</v>
      </c>
      <c r="N360" s="28">
        <v>43630</v>
      </c>
      <c r="O360" s="28" t="s">
        <v>1148</v>
      </c>
      <c r="P360" s="28">
        <v>43585</v>
      </c>
      <c r="Q360" s="136">
        <v>43656</v>
      </c>
      <c r="R360" s="136">
        <v>43650</v>
      </c>
      <c r="S360" s="136">
        <v>43663</v>
      </c>
      <c r="T360" s="26"/>
      <c r="U360" s="104">
        <v>1</v>
      </c>
      <c r="V360" s="104" t="s">
        <v>1096</v>
      </c>
    </row>
    <row r="361" spans="1:22" s="13" customFormat="1" ht="210" x14ac:dyDescent="0.25">
      <c r="A361" s="64" t="s">
        <v>1165</v>
      </c>
      <c r="B361" s="65">
        <v>43658</v>
      </c>
      <c r="C361" s="30">
        <v>1</v>
      </c>
      <c r="D361" s="30" t="s">
        <v>118</v>
      </c>
      <c r="E361" s="31" t="s">
        <v>131</v>
      </c>
      <c r="F361" s="30" t="s">
        <v>1074</v>
      </c>
      <c r="G361" s="30">
        <v>19.399999999999999</v>
      </c>
      <c r="H361" s="88" t="s">
        <v>631</v>
      </c>
      <c r="I361" s="32">
        <v>262152.2</v>
      </c>
      <c r="J361" s="32">
        <v>52430.44</v>
      </c>
      <c r="K361" s="30" t="s">
        <v>1569</v>
      </c>
      <c r="L361" s="30" t="s">
        <v>50</v>
      </c>
      <c r="M361" s="30" t="s">
        <v>1168</v>
      </c>
      <c r="N361" s="33">
        <v>43661</v>
      </c>
      <c r="O361" s="33" t="s">
        <v>1129</v>
      </c>
      <c r="P361" s="33">
        <v>43480</v>
      </c>
      <c r="Q361" s="33">
        <v>43753</v>
      </c>
      <c r="R361" s="33">
        <v>43748</v>
      </c>
      <c r="S361" s="33">
        <v>43760</v>
      </c>
      <c r="T361" s="64" t="s">
        <v>230</v>
      </c>
      <c r="U361" s="91">
        <v>1</v>
      </c>
      <c r="V361" s="91" t="s">
        <v>1317</v>
      </c>
    </row>
    <row r="362" spans="1:22" s="13" customFormat="1" ht="210" x14ac:dyDescent="0.25">
      <c r="A362" s="64" t="s">
        <v>1162</v>
      </c>
      <c r="B362" s="65">
        <v>43658</v>
      </c>
      <c r="C362" s="30">
        <v>1</v>
      </c>
      <c r="D362" s="30" t="s">
        <v>118</v>
      </c>
      <c r="E362" s="31" t="s">
        <v>131</v>
      </c>
      <c r="F362" s="30" t="s">
        <v>1076</v>
      </c>
      <c r="G362" s="30">
        <v>41.1</v>
      </c>
      <c r="H362" s="88" t="s">
        <v>631</v>
      </c>
      <c r="I362" s="32">
        <v>555384.30000000005</v>
      </c>
      <c r="J362" s="32">
        <v>111076.86</v>
      </c>
      <c r="K362" s="30"/>
      <c r="L362" s="30" t="s">
        <v>50</v>
      </c>
      <c r="M362" s="30" t="s">
        <v>1169</v>
      </c>
      <c r="N362" s="33">
        <v>43661</v>
      </c>
      <c r="O362" s="33" t="s">
        <v>1129</v>
      </c>
      <c r="P362" s="33">
        <v>43480</v>
      </c>
      <c r="Q362" s="33">
        <v>43780</v>
      </c>
      <c r="R362" s="33">
        <v>43775</v>
      </c>
      <c r="S362" s="33">
        <v>43788</v>
      </c>
      <c r="T362" s="64" t="s">
        <v>327</v>
      </c>
      <c r="U362" s="91"/>
      <c r="V362" s="103"/>
    </row>
    <row r="363" spans="1:22" s="13" customFormat="1" ht="210" x14ac:dyDescent="0.25">
      <c r="A363" s="64" t="s">
        <v>1163</v>
      </c>
      <c r="B363" s="65">
        <v>43658</v>
      </c>
      <c r="C363" s="30">
        <v>1</v>
      </c>
      <c r="D363" s="30" t="s">
        <v>118</v>
      </c>
      <c r="E363" s="31" t="s">
        <v>131</v>
      </c>
      <c r="F363" s="30" t="s">
        <v>1078</v>
      </c>
      <c r="G363" s="30">
        <v>20.399999999999999</v>
      </c>
      <c r="H363" s="88" t="s">
        <v>631</v>
      </c>
      <c r="I363" s="32">
        <v>275665.2</v>
      </c>
      <c r="J363" s="32">
        <v>55133.04</v>
      </c>
      <c r="K363" s="30"/>
      <c r="L363" s="30" t="s">
        <v>50</v>
      </c>
      <c r="M363" s="30" t="s">
        <v>1170</v>
      </c>
      <c r="N363" s="33">
        <v>43661</v>
      </c>
      <c r="O363" s="33" t="s">
        <v>1129</v>
      </c>
      <c r="P363" s="33">
        <v>43480</v>
      </c>
      <c r="Q363" s="33">
        <v>43780</v>
      </c>
      <c r="R363" s="33">
        <v>43775</v>
      </c>
      <c r="S363" s="33">
        <v>43788</v>
      </c>
      <c r="T363" s="64" t="s">
        <v>327</v>
      </c>
      <c r="U363" s="91"/>
      <c r="V363" s="103"/>
    </row>
    <row r="364" spans="1:22" s="13" customFormat="1" ht="210" x14ac:dyDescent="0.25">
      <c r="A364" s="64" t="s">
        <v>1164</v>
      </c>
      <c r="B364" s="65">
        <v>43658</v>
      </c>
      <c r="C364" s="30">
        <v>1</v>
      </c>
      <c r="D364" s="30" t="s">
        <v>118</v>
      </c>
      <c r="E364" s="31" t="s">
        <v>131</v>
      </c>
      <c r="F364" s="30" t="s">
        <v>1080</v>
      </c>
      <c r="G364" s="30">
        <v>71.099999999999994</v>
      </c>
      <c r="H364" s="88" t="s">
        <v>631</v>
      </c>
      <c r="I364" s="32">
        <v>960774.3</v>
      </c>
      <c r="J364" s="32">
        <v>192154.86</v>
      </c>
      <c r="K364" s="30"/>
      <c r="L364" s="30" t="s">
        <v>50</v>
      </c>
      <c r="M364" s="30" t="s">
        <v>1167</v>
      </c>
      <c r="N364" s="33">
        <v>43661</v>
      </c>
      <c r="O364" s="33" t="s">
        <v>1129</v>
      </c>
      <c r="P364" s="33">
        <v>43480</v>
      </c>
      <c r="Q364" s="33">
        <v>43769</v>
      </c>
      <c r="R364" s="33">
        <v>43763</v>
      </c>
      <c r="S364" s="33">
        <v>43777</v>
      </c>
      <c r="T364" s="64" t="s">
        <v>327</v>
      </c>
      <c r="U364" s="91"/>
      <c r="V364" s="103"/>
    </row>
    <row r="365" spans="1:22" s="13" customFormat="1" ht="195" x14ac:dyDescent="0.25">
      <c r="A365" s="64" t="s">
        <v>1174</v>
      </c>
      <c r="B365" s="65">
        <v>43663</v>
      </c>
      <c r="C365" s="30">
        <v>1</v>
      </c>
      <c r="D365" s="30" t="s">
        <v>1503</v>
      </c>
      <c r="E365" s="31" t="s">
        <v>1094</v>
      </c>
      <c r="F365" s="30" t="s">
        <v>1140</v>
      </c>
      <c r="G365" s="30">
        <v>309.2</v>
      </c>
      <c r="H365" s="88" t="s">
        <v>1141</v>
      </c>
      <c r="I365" s="32">
        <v>4841453.5999999996</v>
      </c>
      <c r="J365" s="32">
        <v>968290.72</v>
      </c>
      <c r="K365" s="30" t="s">
        <v>1587</v>
      </c>
      <c r="L365" s="30" t="s">
        <v>50</v>
      </c>
      <c r="M365" s="30" t="s">
        <v>1175</v>
      </c>
      <c r="N365" s="33">
        <v>43655</v>
      </c>
      <c r="O365" s="33" t="s">
        <v>1143</v>
      </c>
      <c r="P365" s="33">
        <v>43585</v>
      </c>
      <c r="Q365" s="123">
        <v>43775</v>
      </c>
      <c r="R365" s="123">
        <v>43769</v>
      </c>
      <c r="S365" s="123">
        <v>43782</v>
      </c>
      <c r="T365" s="64" t="s">
        <v>569</v>
      </c>
      <c r="U365" s="91"/>
      <c r="V365" s="103"/>
    </row>
    <row r="366" spans="1:22" s="13" customFormat="1" ht="75" x14ac:dyDescent="0.25">
      <c r="A366" s="64" t="s">
        <v>1176</v>
      </c>
      <c r="B366" s="65">
        <v>43663</v>
      </c>
      <c r="C366" s="25">
        <v>1</v>
      </c>
      <c r="D366" s="25" t="s">
        <v>965</v>
      </c>
      <c r="E366" s="26" t="s">
        <v>492</v>
      </c>
      <c r="F366" s="25" t="s">
        <v>1177</v>
      </c>
      <c r="G366" s="25">
        <v>13.7</v>
      </c>
      <c r="H366" s="25" t="s">
        <v>9</v>
      </c>
      <c r="I366" s="27">
        <v>130739.1</v>
      </c>
      <c r="J366" s="27">
        <v>26147.82</v>
      </c>
      <c r="K366" s="25" t="s">
        <v>1178</v>
      </c>
      <c r="L366" s="25" t="s">
        <v>940</v>
      </c>
      <c r="M366" s="25" t="s">
        <v>1179</v>
      </c>
      <c r="N366" s="28">
        <v>43658</v>
      </c>
      <c r="O366" s="28" t="s">
        <v>1180</v>
      </c>
      <c r="P366" s="28">
        <v>43511</v>
      </c>
      <c r="Q366" s="136">
        <v>43684</v>
      </c>
      <c r="R366" s="136">
        <v>43678</v>
      </c>
      <c r="S366" s="136">
        <v>43690</v>
      </c>
      <c r="T366" s="26"/>
      <c r="U366" s="104">
        <v>1</v>
      </c>
      <c r="V366" s="104" t="s">
        <v>628</v>
      </c>
    </row>
    <row r="367" spans="1:22" s="13" customFormat="1" ht="56.25" x14ac:dyDescent="0.25">
      <c r="A367" s="64" t="s">
        <v>1181</v>
      </c>
      <c r="B367" s="65">
        <v>43663</v>
      </c>
      <c r="C367" s="25">
        <v>1</v>
      </c>
      <c r="D367" s="25" t="s">
        <v>965</v>
      </c>
      <c r="E367" s="26" t="s">
        <v>1347</v>
      </c>
      <c r="F367" s="25" t="s">
        <v>1183</v>
      </c>
      <c r="G367" s="25">
        <v>27.6</v>
      </c>
      <c r="H367" s="25" t="s">
        <v>9</v>
      </c>
      <c r="I367" s="27">
        <v>263386.8</v>
      </c>
      <c r="J367" s="27">
        <v>52677.36</v>
      </c>
      <c r="K367" s="25" t="s">
        <v>1184</v>
      </c>
      <c r="L367" s="25" t="s">
        <v>940</v>
      </c>
      <c r="M367" s="25" t="s">
        <v>1185</v>
      </c>
      <c r="N367" s="28">
        <v>43658</v>
      </c>
      <c r="O367" s="28" t="s">
        <v>1180</v>
      </c>
      <c r="P367" s="28">
        <v>43511</v>
      </c>
      <c r="Q367" s="136">
        <v>43703</v>
      </c>
      <c r="R367" s="136">
        <v>43698</v>
      </c>
      <c r="S367" s="136">
        <v>43710</v>
      </c>
      <c r="T367" s="26"/>
      <c r="U367" s="104">
        <v>1</v>
      </c>
      <c r="V367" s="104" t="s">
        <v>1166</v>
      </c>
    </row>
    <row r="368" spans="1:22" s="13" customFormat="1" ht="75" x14ac:dyDescent="0.25">
      <c r="A368" s="58" t="s">
        <v>1186</v>
      </c>
      <c r="B368" s="59">
        <v>43663</v>
      </c>
      <c r="C368" s="25">
        <v>1</v>
      </c>
      <c r="D368" s="25" t="s">
        <v>965</v>
      </c>
      <c r="E368" s="26" t="s">
        <v>492</v>
      </c>
      <c r="F368" s="25" t="s">
        <v>1187</v>
      </c>
      <c r="G368" s="25">
        <v>111.4</v>
      </c>
      <c r="H368" s="25" t="s">
        <v>9</v>
      </c>
      <c r="I368" s="27">
        <v>988675</v>
      </c>
      <c r="J368" s="27">
        <v>197735</v>
      </c>
      <c r="K368" s="25" t="s">
        <v>1188</v>
      </c>
      <c r="L368" s="25" t="s">
        <v>940</v>
      </c>
      <c r="M368" s="25" t="s">
        <v>1189</v>
      </c>
      <c r="N368" s="28">
        <v>43658</v>
      </c>
      <c r="O368" s="28" t="s">
        <v>1180</v>
      </c>
      <c r="P368" s="28">
        <v>43511</v>
      </c>
      <c r="Q368" s="136">
        <v>43703</v>
      </c>
      <c r="R368" s="136">
        <v>43698</v>
      </c>
      <c r="S368" s="136">
        <v>43710</v>
      </c>
      <c r="T368" s="26"/>
      <c r="U368" s="104">
        <v>1</v>
      </c>
      <c r="V368" s="104" t="s">
        <v>1410</v>
      </c>
    </row>
    <row r="369" spans="1:22" s="13" customFormat="1" ht="63.75" customHeight="1" x14ac:dyDescent="0.25">
      <c r="A369" s="58" t="s">
        <v>1191</v>
      </c>
      <c r="B369" s="59">
        <v>43664</v>
      </c>
      <c r="C369" s="25">
        <v>1</v>
      </c>
      <c r="D369" s="25" t="s">
        <v>28</v>
      </c>
      <c r="E369" s="26" t="s">
        <v>336</v>
      </c>
      <c r="F369" s="25" t="s">
        <v>1193</v>
      </c>
      <c r="G369" s="25">
        <v>19</v>
      </c>
      <c r="H369" s="25" t="s">
        <v>9</v>
      </c>
      <c r="I369" s="27">
        <v>181317</v>
      </c>
      <c r="J369" s="27">
        <v>36263.4</v>
      </c>
      <c r="K369" s="25" t="s">
        <v>1194</v>
      </c>
      <c r="L369" s="25" t="s">
        <v>940</v>
      </c>
      <c r="M369" s="25" t="s">
        <v>1195</v>
      </c>
      <c r="N369" s="28">
        <v>43658</v>
      </c>
      <c r="O369" s="28" t="s">
        <v>1180</v>
      </c>
      <c r="P369" s="28">
        <v>43511</v>
      </c>
      <c r="Q369" s="136">
        <v>43685</v>
      </c>
      <c r="R369" s="136">
        <v>43679</v>
      </c>
      <c r="S369" s="136">
        <v>43692</v>
      </c>
      <c r="T369" s="26"/>
      <c r="U369" s="104">
        <v>1</v>
      </c>
      <c r="V369" s="104" t="s">
        <v>1262</v>
      </c>
    </row>
    <row r="370" spans="1:22" s="13" customFormat="1" ht="76.5" customHeight="1" x14ac:dyDescent="0.25">
      <c r="A370" s="64" t="s">
        <v>1191</v>
      </c>
      <c r="B370" s="65">
        <v>43664</v>
      </c>
      <c r="C370" s="25">
        <v>2</v>
      </c>
      <c r="D370" s="25" t="s">
        <v>28</v>
      </c>
      <c r="E370" s="26" t="s">
        <v>336</v>
      </c>
      <c r="F370" s="25" t="s">
        <v>1259</v>
      </c>
      <c r="G370" s="25">
        <v>50.8</v>
      </c>
      <c r="H370" s="25" t="s">
        <v>9</v>
      </c>
      <c r="I370" s="27">
        <v>484784.4</v>
      </c>
      <c r="J370" s="27">
        <v>96956.88</v>
      </c>
      <c r="K370" s="25" t="s">
        <v>640</v>
      </c>
      <c r="L370" s="25" t="s">
        <v>940</v>
      </c>
      <c r="M370" s="25" t="s">
        <v>1196</v>
      </c>
      <c r="N370" s="28">
        <v>43658</v>
      </c>
      <c r="O370" s="28" t="s">
        <v>1180</v>
      </c>
      <c r="P370" s="28">
        <v>43511</v>
      </c>
      <c r="Q370" s="136">
        <v>43685</v>
      </c>
      <c r="R370" s="136">
        <v>43679</v>
      </c>
      <c r="S370" s="136">
        <v>43692</v>
      </c>
      <c r="T370" s="26"/>
      <c r="U370" s="104">
        <v>1</v>
      </c>
      <c r="V370" s="104" t="s">
        <v>1381</v>
      </c>
    </row>
    <row r="371" spans="1:22" s="13" customFormat="1" ht="93.75" x14ac:dyDescent="0.25">
      <c r="A371" s="58" t="s">
        <v>1191</v>
      </c>
      <c r="B371" s="59">
        <v>43664</v>
      </c>
      <c r="C371" s="25">
        <v>3</v>
      </c>
      <c r="D371" s="25" t="s">
        <v>28</v>
      </c>
      <c r="E371" s="26" t="s">
        <v>336</v>
      </c>
      <c r="F371" s="25" t="s">
        <v>1260</v>
      </c>
      <c r="G371" s="25">
        <v>64.599999999999994</v>
      </c>
      <c r="H371" s="25" t="s">
        <v>9</v>
      </c>
      <c r="I371" s="27">
        <v>616477.80000000005</v>
      </c>
      <c r="J371" s="27">
        <v>123295.56</v>
      </c>
      <c r="K371" s="25" t="s">
        <v>1197</v>
      </c>
      <c r="L371" s="25" t="s">
        <v>940</v>
      </c>
      <c r="M371" s="25" t="s">
        <v>1198</v>
      </c>
      <c r="N371" s="28">
        <v>43658</v>
      </c>
      <c r="O371" s="28" t="s">
        <v>1180</v>
      </c>
      <c r="P371" s="28">
        <v>43511</v>
      </c>
      <c r="Q371" s="136">
        <v>43685</v>
      </c>
      <c r="R371" s="136">
        <v>43679</v>
      </c>
      <c r="S371" s="136">
        <v>43692</v>
      </c>
      <c r="T371" s="26"/>
      <c r="U371" s="104">
        <v>1</v>
      </c>
      <c r="V371" s="104" t="s">
        <v>1263</v>
      </c>
    </row>
    <row r="372" spans="1:22" s="13" customFormat="1" ht="75" x14ac:dyDescent="0.25">
      <c r="A372" s="58" t="s">
        <v>1191</v>
      </c>
      <c r="B372" s="59">
        <v>43664</v>
      </c>
      <c r="C372" s="25">
        <v>4</v>
      </c>
      <c r="D372" s="25" t="s">
        <v>28</v>
      </c>
      <c r="E372" s="26" t="s">
        <v>336</v>
      </c>
      <c r="F372" s="25" t="s">
        <v>1199</v>
      </c>
      <c r="G372" s="25">
        <v>17.100000000000001</v>
      </c>
      <c r="H372" s="25" t="s">
        <v>9</v>
      </c>
      <c r="I372" s="27">
        <v>163185.29999999999</v>
      </c>
      <c r="J372" s="27">
        <v>32637.059999999998</v>
      </c>
      <c r="K372" s="25" t="s">
        <v>1200</v>
      </c>
      <c r="L372" s="25" t="s">
        <v>940</v>
      </c>
      <c r="M372" s="25" t="s">
        <v>1202</v>
      </c>
      <c r="N372" s="28">
        <v>43658</v>
      </c>
      <c r="O372" s="28" t="s">
        <v>1180</v>
      </c>
      <c r="P372" s="28">
        <v>43511</v>
      </c>
      <c r="Q372" s="136">
        <v>43685</v>
      </c>
      <c r="R372" s="136">
        <v>43679</v>
      </c>
      <c r="S372" s="136">
        <v>43692</v>
      </c>
      <c r="T372" s="26"/>
      <c r="U372" s="104">
        <v>1</v>
      </c>
      <c r="V372" s="104" t="s">
        <v>1261</v>
      </c>
    </row>
    <row r="373" spans="1:22" s="13" customFormat="1" ht="93.75" x14ac:dyDescent="0.25">
      <c r="A373" s="58" t="s">
        <v>1191</v>
      </c>
      <c r="B373" s="59">
        <v>43664</v>
      </c>
      <c r="C373" s="25">
        <v>5</v>
      </c>
      <c r="D373" s="25" t="s">
        <v>28</v>
      </c>
      <c r="E373" s="26" t="s">
        <v>336</v>
      </c>
      <c r="F373" s="25" t="s">
        <v>1201</v>
      </c>
      <c r="G373" s="25">
        <v>33.200000000000003</v>
      </c>
      <c r="H373" s="25" t="s">
        <v>9</v>
      </c>
      <c r="I373" s="27">
        <v>316827.59999999998</v>
      </c>
      <c r="J373" s="27">
        <v>63365.52</v>
      </c>
      <c r="K373" s="25" t="s">
        <v>1204</v>
      </c>
      <c r="L373" s="25" t="s">
        <v>940</v>
      </c>
      <c r="M373" s="25" t="s">
        <v>1203</v>
      </c>
      <c r="N373" s="28">
        <v>43658</v>
      </c>
      <c r="O373" s="28" t="s">
        <v>1180</v>
      </c>
      <c r="P373" s="28">
        <v>43511</v>
      </c>
      <c r="Q373" s="136">
        <v>43685</v>
      </c>
      <c r="R373" s="136">
        <v>43679</v>
      </c>
      <c r="S373" s="136">
        <v>43692</v>
      </c>
      <c r="T373" s="26"/>
      <c r="U373" s="104">
        <v>1</v>
      </c>
      <c r="V373" s="104" t="s">
        <v>1339</v>
      </c>
    </row>
    <row r="374" spans="1:22" s="13" customFormat="1" ht="75" x14ac:dyDescent="0.25">
      <c r="A374" s="58" t="s">
        <v>1192</v>
      </c>
      <c r="B374" s="59">
        <v>43664</v>
      </c>
      <c r="C374" s="25">
        <v>1</v>
      </c>
      <c r="D374" s="25" t="s">
        <v>118</v>
      </c>
      <c r="E374" s="26" t="s">
        <v>131</v>
      </c>
      <c r="F374" s="25" t="s">
        <v>1205</v>
      </c>
      <c r="G374" s="25">
        <v>1538.4</v>
      </c>
      <c r="H374" s="25" t="s">
        <v>9</v>
      </c>
      <c r="I374" s="27">
        <v>13845600</v>
      </c>
      <c r="J374" s="27">
        <v>2769120</v>
      </c>
      <c r="K374" s="25" t="s">
        <v>164</v>
      </c>
      <c r="L374" s="25" t="s">
        <v>940</v>
      </c>
      <c r="M374" s="25" t="s">
        <v>1206</v>
      </c>
      <c r="N374" s="28">
        <v>43658</v>
      </c>
      <c r="O374" s="28" t="s">
        <v>1180</v>
      </c>
      <c r="P374" s="28">
        <v>43511</v>
      </c>
      <c r="Q374" s="136">
        <v>43697</v>
      </c>
      <c r="R374" s="136">
        <v>43691</v>
      </c>
      <c r="S374" s="136">
        <v>43704</v>
      </c>
      <c r="T374" s="26"/>
      <c r="U374" s="104">
        <v>1</v>
      </c>
      <c r="V374" s="104" t="s">
        <v>215</v>
      </c>
    </row>
    <row r="375" spans="1:22" s="13" customFormat="1" ht="56.25" x14ac:dyDescent="0.25">
      <c r="A375" s="58" t="s">
        <v>1192</v>
      </c>
      <c r="B375" s="59">
        <v>43664</v>
      </c>
      <c r="C375" s="25">
        <v>2</v>
      </c>
      <c r="D375" s="25" t="s">
        <v>118</v>
      </c>
      <c r="E375" s="26" t="s">
        <v>131</v>
      </c>
      <c r="F375" s="25" t="s">
        <v>1207</v>
      </c>
      <c r="G375" s="25">
        <v>29.1</v>
      </c>
      <c r="H375" s="25" t="s">
        <v>9</v>
      </c>
      <c r="I375" s="27">
        <v>278690.7</v>
      </c>
      <c r="J375" s="27">
        <v>55738.140000000007</v>
      </c>
      <c r="K375" s="25" t="s">
        <v>1208</v>
      </c>
      <c r="L375" s="25" t="s">
        <v>940</v>
      </c>
      <c r="M375" s="25" t="s">
        <v>1209</v>
      </c>
      <c r="N375" s="28">
        <v>43658</v>
      </c>
      <c r="O375" s="28" t="s">
        <v>1180</v>
      </c>
      <c r="P375" s="28">
        <v>43511</v>
      </c>
      <c r="Q375" s="136">
        <v>43697</v>
      </c>
      <c r="R375" s="136">
        <v>43691</v>
      </c>
      <c r="S375" s="136">
        <v>43704</v>
      </c>
      <c r="T375" s="26"/>
      <c r="U375" s="104">
        <v>1</v>
      </c>
      <c r="V375" s="104" t="s">
        <v>1433</v>
      </c>
    </row>
    <row r="376" spans="1:22" s="13" customFormat="1" ht="56.25" x14ac:dyDescent="0.25">
      <c r="A376" s="58" t="s">
        <v>1192</v>
      </c>
      <c r="B376" s="59">
        <v>43664</v>
      </c>
      <c r="C376" s="25">
        <v>3</v>
      </c>
      <c r="D376" s="25" t="s">
        <v>118</v>
      </c>
      <c r="E376" s="26" t="s">
        <v>131</v>
      </c>
      <c r="F376" s="25" t="s">
        <v>1210</v>
      </c>
      <c r="G376" s="25">
        <v>155.4</v>
      </c>
      <c r="H376" s="25" t="s">
        <v>9</v>
      </c>
      <c r="I376" s="27">
        <v>1488265.8</v>
      </c>
      <c r="J376" s="27">
        <v>297653.16000000003</v>
      </c>
      <c r="K376" s="25" t="s">
        <v>1211</v>
      </c>
      <c r="L376" s="25" t="s">
        <v>940</v>
      </c>
      <c r="M376" s="25" t="s">
        <v>1212</v>
      </c>
      <c r="N376" s="28">
        <v>43658</v>
      </c>
      <c r="O376" s="28" t="s">
        <v>1180</v>
      </c>
      <c r="P376" s="28">
        <v>43511</v>
      </c>
      <c r="Q376" s="136">
        <v>43697</v>
      </c>
      <c r="R376" s="136">
        <v>43691</v>
      </c>
      <c r="S376" s="136">
        <v>43704</v>
      </c>
      <c r="T376" s="26"/>
      <c r="U376" s="104">
        <v>1</v>
      </c>
      <c r="V376" s="104" t="s">
        <v>1496</v>
      </c>
    </row>
    <row r="377" spans="1:22" s="13" customFormat="1" ht="37.5" x14ac:dyDescent="0.25">
      <c r="A377" s="58" t="s">
        <v>1192</v>
      </c>
      <c r="B377" s="59">
        <v>43664</v>
      </c>
      <c r="C377" s="25">
        <v>4</v>
      </c>
      <c r="D377" s="25" t="s">
        <v>118</v>
      </c>
      <c r="E377" s="26" t="s">
        <v>131</v>
      </c>
      <c r="F377" s="25" t="s">
        <v>1213</v>
      </c>
      <c r="G377" s="25">
        <v>36.700000000000003</v>
      </c>
      <c r="H377" s="25" t="s">
        <v>9</v>
      </c>
      <c r="I377" s="27">
        <v>351475.9</v>
      </c>
      <c r="J377" s="27">
        <v>70295.180000000008</v>
      </c>
      <c r="K377" s="25" t="s">
        <v>1214</v>
      </c>
      <c r="L377" s="25" t="s">
        <v>156</v>
      </c>
      <c r="M377" s="25" t="s">
        <v>1215</v>
      </c>
      <c r="N377" s="28">
        <v>43661</v>
      </c>
      <c r="O377" s="28" t="s">
        <v>1180</v>
      </c>
      <c r="P377" s="28">
        <v>43511</v>
      </c>
      <c r="Q377" s="136">
        <v>43697</v>
      </c>
      <c r="R377" s="136">
        <v>43691</v>
      </c>
      <c r="S377" s="136">
        <v>43704</v>
      </c>
      <c r="T377" s="26"/>
      <c r="U377" s="104">
        <v>1</v>
      </c>
      <c r="V377" s="104" t="s">
        <v>205</v>
      </c>
    </row>
    <row r="378" spans="1:22" s="13" customFormat="1" ht="56.25" x14ac:dyDescent="0.25">
      <c r="A378" s="58" t="s">
        <v>1192</v>
      </c>
      <c r="B378" s="59">
        <v>43664</v>
      </c>
      <c r="C378" s="25">
        <v>5</v>
      </c>
      <c r="D378" s="25" t="s">
        <v>118</v>
      </c>
      <c r="E378" s="26" t="s">
        <v>131</v>
      </c>
      <c r="F378" s="25" t="s">
        <v>1216</v>
      </c>
      <c r="G378" s="25">
        <v>9.6</v>
      </c>
      <c r="H378" s="25" t="s">
        <v>9</v>
      </c>
      <c r="I378" s="27">
        <v>129724.8</v>
      </c>
      <c r="J378" s="27">
        <v>25944.959999999999</v>
      </c>
      <c r="K378" s="25" t="s">
        <v>1217</v>
      </c>
      <c r="L378" s="25" t="s">
        <v>940</v>
      </c>
      <c r="M378" s="25" t="s">
        <v>1218</v>
      </c>
      <c r="N378" s="28">
        <v>43658</v>
      </c>
      <c r="O378" s="28" t="s">
        <v>1180</v>
      </c>
      <c r="P378" s="28">
        <v>43511</v>
      </c>
      <c r="Q378" s="136">
        <v>43697</v>
      </c>
      <c r="R378" s="136">
        <v>43691</v>
      </c>
      <c r="S378" s="136">
        <v>43704</v>
      </c>
      <c r="T378" s="26"/>
      <c r="U378" s="104">
        <v>1</v>
      </c>
      <c r="V378" s="104" t="s">
        <v>1317</v>
      </c>
    </row>
    <row r="379" spans="1:22" s="13" customFormat="1" ht="56.25" x14ac:dyDescent="0.25">
      <c r="A379" s="58" t="s">
        <v>1192</v>
      </c>
      <c r="B379" s="59">
        <v>43664</v>
      </c>
      <c r="C379" s="25">
        <v>6</v>
      </c>
      <c r="D379" s="25" t="s">
        <v>118</v>
      </c>
      <c r="E379" s="26" t="s">
        <v>131</v>
      </c>
      <c r="F379" s="25" t="s">
        <v>1219</v>
      </c>
      <c r="G379" s="25">
        <v>36.299999999999997</v>
      </c>
      <c r="H379" s="25" t="s">
        <v>9</v>
      </c>
      <c r="I379" s="27">
        <v>347645.1</v>
      </c>
      <c r="J379" s="27">
        <v>69529.01999999999</v>
      </c>
      <c r="K379" s="25" t="s">
        <v>1220</v>
      </c>
      <c r="L379" s="25" t="s">
        <v>940</v>
      </c>
      <c r="M379" s="25" t="s">
        <v>1221</v>
      </c>
      <c r="N379" s="28">
        <v>43658</v>
      </c>
      <c r="O379" s="28" t="s">
        <v>1180</v>
      </c>
      <c r="P379" s="28">
        <v>43511</v>
      </c>
      <c r="Q379" s="136">
        <v>43697</v>
      </c>
      <c r="R379" s="136">
        <v>43691</v>
      </c>
      <c r="S379" s="136">
        <v>43704</v>
      </c>
      <c r="T379" s="26"/>
      <c r="U379" s="104">
        <v>1</v>
      </c>
      <c r="V379" s="104" t="s">
        <v>1499</v>
      </c>
    </row>
    <row r="380" spans="1:22" s="13" customFormat="1" ht="57.75" customHeight="1" x14ac:dyDescent="0.25">
      <c r="A380" s="58" t="s">
        <v>1225</v>
      </c>
      <c r="B380" s="59">
        <v>43668</v>
      </c>
      <c r="C380" s="25">
        <v>1</v>
      </c>
      <c r="D380" s="25" t="s">
        <v>28</v>
      </c>
      <c r="E380" s="25" t="s">
        <v>336</v>
      </c>
      <c r="F380" s="25" t="s">
        <v>1222</v>
      </c>
      <c r="G380" s="25">
        <v>17.5</v>
      </c>
      <c r="H380" s="25" t="s">
        <v>9</v>
      </c>
      <c r="I380" s="27">
        <v>167002.5</v>
      </c>
      <c r="J380" s="27">
        <f>I380/12*2*1.2</f>
        <v>33400.5</v>
      </c>
      <c r="K380" s="25" t="s">
        <v>1223</v>
      </c>
      <c r="L380" s="25" t="s">
        <v>940</v>
      </c>
      <c r="M380" s="25" t="s">
        <v>1224</v>
      </c>
      <c r="N380" s="28">
        <v>43658</v>
      </c>
      <c r="O380" s="28" t="s">
        <v>1180</v>
      </c>
      <c r="P380" s="28">
        <v>43511</v>
      </c>
      <c r="Q380" s="28">
        <v>43698</v>
      </c>
      <c r="R380" s="28">
        <v>43692</v>
      </c>
      <c r="S380" s="28">
        <v>43705</v>
      </c>
      <c r="T380" s="25"/>
      <c r="U380" s="104">
        <v>1</v>
      </c>
      <c r="V380" s="104" t="s">
        <v>1281</v>
      </c>
    </row>
    <row r="381" spans="1:22" s="13" customFormat="1" ht="75" x14ac:dyDescent="0.25">
      <c r="A381" s="58" t="s">
        <v>1225</v>
      </c>
      <c r="B381" s="59">
        <v>43668</v>
      </c>
      <c r="C381" s="25">
        <v>2</v>
      </c>
      <c r="D381" s="25" t="s">
        <v>28</v>
      </c>
      <c r="E381" s="25" t="s">
        <v>336</v>
      </c>
      <c r="F381" s="25" t="s">
        <v>1226</v>
      </c>
      <c r="G381" s="25">
        <v>18.2</v>
      </c>
      <c r="H381" s="25" t="s">
        <v>9</v>
      </c>
      <c r="I381" s="27">
        <v>173682.6</v>
      </c>
      <c r="J381" s="27">
        <f>I381/12*2*1.2</f>
        <v>34736.520000000004</v>
      </c>
      <c r="K381" s="25" t="s">
        <v>1227</v>
      </c>
      <c r="L381" s="25" t="s">
        <v>940</v>
      </c>
      <c r="M381" s="25" t="s">
        <v>1228</v>
      </c>
      <c r="N381" s="28">
        <v>43658</v>
      </c>
      <c r="O381" s="28" t="s">
        <v>1180</v>
      </c>
      <c r="P381" s="28">
        <v>43511</v>
      </c>
      <c r="Q381" s="28">
        <v>43698</v>
      </c>
      <c r="R381" s="28">
        <v>43692</v>
      </c>
      <c r="S381" s="28">
        <v>43705</v>
      </c>
      <c r="T381" s="25"/>
      <c r="U381" s="104">
        <v>1</v>
      </c>
      <c r="V381" s="104" t="s">
        <v>1501</v>
      </c>
    </row>
    <row r="382" spans="1:22" s="13" customFormat="1" ht="56.25" x14ac:dyDescent="0.25">
      <c r="A382" s="58" t="s">
        <v>1225</v>
      </c>
      <c r="B382" s="59">
        <v>43668</v>
      </c>
      <c r="C382" s="25">
        <v>3</v>
      </c>
      <c r="D382" s="25" t="s">
        <v>28</v>
      </c>
      <c r="E382" s="25" t="s">
        <v>336</v>
      </c>
      <c r="F382" s="25" t="s">
        <v>1229</v>
      </c>
      <c r="G382" s="25">
        <v>36.799999999999997</v>
      </c>
      <c r="H382" s="25" t="s">
        <v>9</v>
      </c>
      <c r="I382" s="27">
        <v>351182.4</v>
      </c>
      <c r="J382" s="27">
        <f>I382/12*2*1.2</f>
        <v>70236.479999999996</v>
      </c>
      <c r="K382" s="25" t="s">
        <v>1230</v>
      </c>
      <c r="L382" s="25" t="s">
        <v>940</v>
      </c>
      <c r="M382" s="25" t="s">
        <v>1231</v>
      </c>
      <c r="N382" s="28">
        <v>43658</v>
      </c>
      <c r="O382" s="28" t="s">
        <v>1180</v>
      </c>
      <c r="P382" s="28">
        <v>43511</v>
      </c>
      <c r="Q382" s="28">
        <v>43698</v>
      </c>
      <c r="R382" s="28">
        <v>43692</v>
      </c>
      <c r="S382" s="28">
        <v>43705</v>
      </c>
      <c r="T382" s="25"/>
      <c r="U382" s="104">
        <v>1</v>
      </c>
      <c r="V382" s="104" t="s">
        <v>1319</v>
      </c>
    </row>
    <row r="383" spans="1:22" s="13" customFormat="1" ht="56.25" x14ac:dyDescent="0.25">
      <c r="A383" s="58" t="s">
        <v>1225</v>
      </c>
      <c r="B383" s="59">
        <v>43668</v>
      </c>
      <c r="C383" s="25">
        <v>4</v>
      </c>
      <c r="D383" s="25" t="s">
        <v>28</v>
      </c>
      <c r="E383" s="25" t="s">
        <v>336</v>
      </c>
      <c r="F383" s="25" t="s">
        <v>1232</v>
      </c>
      <c r="G383" s="25">
        <v>17.3</v>
      </c>
      <c r="H383" s="25" t="s">
        <v>9</v>
      </c>
      <c r="I383" s="27">
        <v>165093.9</v>
      </c>
      <c r="J383" s="27">
        <v>33018.78</v>
      </c>
      <c r="K383" s="25" t="s">
        <v>1233</v>
      </c>
      <c r="L383" s="25" t="s">
        <v>940</v>
      </c>
      <c r="M383" s="25" t="s">
        <v>1234</v>
      </c>
      <c r="N383" s="28">
        <v>43658</v>
      </c>
      <c r="O383" s="28" t="s">
        <v>1180</v>
      </c>
      <c r="P383" s="28">
        <v>43511</v>
      </c>
      <c r="Q383" s="28">
        <v>43698</v>
      </c>
      <c r="R383" s="28">
        <v>43692</v>
      </c>
      <c r="S383" s="28">
        <v>43705</v>
      </c>
      <c r="T383" s="25"/>
      <c r="U383" s="104">
        <v>1</v>
      </c>
      <c r="V383" s="104" t="s">
        <v>1408</v>
      </c>
    </row>
    <row r="384" spans="1:22" s="13" customFormat="1" ht="56.25" x14ac:dyDescent="0.25">
      <c r="A384" s="58" t="s">
        <v>1225</v>
      </c>
      <c r="B384" s="59">
        <v>43668</v>
      </c>
      <c r="C384" s="25">
        <v>5</v>
      </c>
      <c r="D384" s="25" t="s">
        <v>28</v>
      </c>
      <c r="E384" s="25" t="s">
        <v>336</v>
      </c>
      <c r="F384" s="25" t="s">
        <v>1235</v>
      </c>
      <c r="G384" s="25">
        <v>16.2</v>
      </c>
      <c r="H384" s="25" t="s">
        <v>9</v>
      </c>
      <c r="I384" s="27">
        <v>154596.6</v>
      </c>
      <c r="J384" s="27">
        <v>30919.32</v>
      </c>
      <c r="K384" s="25" t="s">
        <v>1236</v>
      </c>
      <c r="L384" s="25" t="s">
        <v>940</v>
      </c>
      <c r="M384" s="25" t="s">
        <v>1237</v>
      </c>
      <c r="N384" s="28">
        <v>43658</v>
      </c>
      <c r="O384" s="28" t="s">
        <v>1180</v>
      </c>
      <c r="P384" s="28">
        <v>43511</v>
      </c>
      <c r="Q384" s="28">
        <v>43698</v>
      </c>
      <c r="R384" s="28">
        <v>43692</v>
      </c>
      <c r="S384" s="28">
        <v>43705</v>
      </c>
      <c r="T384" s="25"/>
      <c r="U384" s="104">
        <v>1</v>
      </c>
      <c r="V384" s="104" t="s">
        <v>1316</v>
      </c>
    </row>
    <row r="385" spans="1:22" s="13" customFormat="1" ht="56.25" x14ac:dyDescent="0.25">
      <c r="A385" s="58" t="s">
        <v>1238</v>
      </c>
      <c r="B385" s="59">
        <v>43668</v>
      </c>
      <c r="C385" s="25">
        <v>1</v>
      </c>
      <c r="D385" s="25" t="s">
        <v>28</v>
      </c>
      <c r="E385" s="25" t="s">
        <v>336</v>
      </c>
      <c r="F385" s="25" t="s">
        <v>1239</v>
      </c>
      <c r="G385" s="25">
        <v>17.5</v>
      </c>
      <c r="H385" s="25" t="s">
        <v>9</v>
      </c>
      <c r="I385" s="27">
        <v>167002.5</v>
      </c>
      <c r="J385" s="27">
        <v>33400.5</v>
      </c>
      <c r="K385" s="25" t="s">
        <v>1240</v>
      </c>
      <c r="L385" s="25" t="s">
        <v>940</v>
      </c>
      <c r="M385" s="25" t="s">
        <v>1241</v>
      </c>
      <c r="N385" s="28">
        <v>43658</v>
      </c>
      <c r="O385" s="28" t="s">
        <v>1180</v>
      </c>
      <c r="P385" s="28">
        <v>43511</v>
      </c>
      <c r="Q385" s="28">
        <v>43699</v>
      </c>
      <c r="R385" s="28">
        <v>43693</v>
      </c>
      <c r="S385" s="28">
        <v>43706</v>
      </c>
      <c r="T385" s="25"/>
      <c r="U385" s="104">
        <v>1</v>
      </c>
      <c r="V385" s="104" t="s">
        <v>1407</v>
      </c>
    </row>
    <row r="386" spans="1:22" s="13" customFormat="1" ht="56.25" x14ac:dyDescent="0.25">
      <c r="A386" s="58" t="s">
        <v>1238</v>
      </c>
      <c r="B386" s="59">
        <v>43668</v>
      </c>
      <c r="C386" s="25">
        <v>2</v>
      </c>
      <c r="D386" s="25" t="s">
        <v>28</v>
      </c>
      <c r="E386" s="25" t="s">
        <v>336</v>
      </c>
      <c r="F386" s="25" t="s">
        <v>1242</v>
      </c>
      <c r="G386" s="25">
        <v>17.100000000000001</v>
      </c>
      <c r="H386" s="25" t="s">
        <v>9</v>
      </c>
      <c r="I386" s="27">
        <v>163185.30000000002</v>
      </c>
      <c r="J386" s="27">
        <v>32637.06</v>
      </c>
      <c r="K386" s="25" t="s">
        <v>1243</v>
      </c>
      <c r="L386" s="25" t="s">
        <v>940</v>
      </c>
      <c r="M386" s="25" t="s">
        <v>1244</v>
      </c>
      <c r="N386" s="28">
        <v>43658</v>
      </c>
      <c r="O386" s="28" t="s">
        <v>1180</v>
      </c>
      <c r="P386" s="28">
        <v>43511</v>
      </c>
      <c r="Q386" s="28">
        <v>43699</v>
      </c>
      <c r="R386" s="28">
        <v>43693</v>
      </c>
      <c r="S386" s="28">
        <v>43706</v>
      </c>
      <c r="T386" s="25"/>
      <c r="U386" s="104">
        <v>1</v>
      </c>
      <c r="V386" s="104" t="s">
        <v>1318</v>
      </c>
    </row>
    <row r="387" spans="1:22" s="13" customFormat="1" ht="75" x14ac:dyDescent="0.25">
      <c r="A387" s="58" t="s">
        <v>1238</v>
      </c>
      <c r="B387" s="59">
        <v>43668</v>
      </c>
      <c r="C387" s="25">
        <v>3</v>
      </c>
      <c r="D387" s="25" t="s">
        <v>28</v>
      </c>
      <c r="E387" s="25" t="s">
        <v>336</v>
      </c>
      <c r="F387" s="25" t="s">
        <v>1245</v>
      </c>
      <c r="G387" s="25">
        <v>158.30000000000001</v>
      </c>
      <c r="H387" s="25" t="s">
        <v>9</v>
      </c>
      <c r="I387" s="27">
        <v>1425016.6</v>
      </c>
      <c r="J387" s="27">
        <v>285003.32</v>
      </c>
      <c r="K387" s="25" t="s">
        <v>1246</v>
      </c>
      <c r="L387" s="25" t="s">
        <v>940</v>
      </c>
      <c r="M387" s="25" t="s">
        <v>1247</v>
      </c>
      <c r="N387" s="28">
        <v>43658</v>
      </c>
      <c r="O387" s="28" t="s">
        <v>1180</v>
      </c>
      <c r="P387" s="28">
        <v>43511</v>
      </c>
      <c r="Q387" s="28">
        <v>43699</v>
      </c>
      <c r="R387" s="28">
        <v>43693</v>
      </c>
      <c r="S387" s="28">
        <v>43706</v>
      </c>
      <c r="T387" s="25"/>
      <c r="U387" s="104">
        <v>1</v>
      </c>
      <c r="V387" s="104" t="s">
        <v>1497</v>
      </c>
    </row>
    <row r="388" spans="1:22" s="13" customFormat="1" ht="56.25" x14ac:dyDescent="0.25">
      <c r="A388" s="58" t="s">
        <v>1238</v>
      </c>
      <c r="B388" s="59">
        <v>43668</v>
      </c>
      <c r="C388" s="25">
        <v>4</v>
      </c>
      <c r="D388" s="25" t="s">
        <v>28</v>
      </c>
      <c r="E388" s="25" t="s">
        <v>336</v>
      </c>
      <c r="F388" s="25" t="s">
        <v>1248</v>
      </c>
      <c r="G388" s="25">
        <v>16.7</v>
      </c>
      <c r="H388" s="25" t="s">
        <v>9</v>
      </c>
      <c r="I388" s="27">
        <v>159368.1</v>
      </c>
      <c r="J388" s="27">
        <v>31873.620000000003</v>
      </c>
      <c r="K388" s="25" t="s">
        <v>1249</v>
      </c>
      <c r="L388" s="25" t="s">
        <v>940</v>
      </c>
      <c r="M388" s="25" t="s">
        <v>1250</v>
      </c>
      <c r="N388" s="28">
        <v>43658</v>
      </c>
      <c r="O388" s="28" t="s">
        <v>1180</v>
      </c>
      <c r="P388" s="28">
        <v>43511</v>
      </c>
      <c r="Q388" s="28">
        <v>43699</v>
      </c>
      <c r="R388" s="28">
        <v>43693</v>
      </c>
      <c r="S388" s="28">
        <v>43706</v>
      </c>
      <c r="T388" s="25"/>
      <c r="U388" s="104">
        <v>1</v>
      </c>
      <c r="V388" s="104" t="s">
        <v>219</v>
      </c>
    </row>
    <row r="389" spans="1:22" s="13" customFormat="1" ht="56.25" x14ac:dyDescent="0.25">
      <c r="A389" s="58" t="s">
        <v>1238</v>
      </c>
      <c r="B389" s="59">
        <v>43668</v>
      </c>
      <c r="C389" s="25">
        <v>5</v>
      </c>
      <c r="D389" s="25" t="s">
        <v>28</v>
      </c>
      <c r="E389" s="25" t="s">
        <v>336</v>
      </c>
      <c r="F389" s="25" t="s">
        <v>1251</v>
      </c>
      <c r="G389" s="25">
        <v>51.3</v>
      </c>
      <c r="H389" s="25" t="s">
        <v>9</v>
      </c>
      <c r="I389" s="27">
        <v>489555.89999999997</v>
      </c>
      <c r="J389" s="27">
        <v>97911.18</v>
      </c>
      <c r="K389" s="25" t="s">
        <v>1252</v>
      </c>
      <c r="L389" s="25" t="s">
        <v>940</v>
      </c>
      <c r="M389" s="25" t="s">
        <v>1253</v>
      </c>
      <c r="N389" s="28">
        <v>43658</v>
      </c>
      <c r="O389" s="28" t="s">
        <v>1180</v>
      </c>
      <c r="P389" s="28">
        <v>43511</v>
      </c>
      <c r="Q389" s="28">
        <v>43699</v>
      </c>
      <c r="R389" s="28">
        <v>43693</v>
      </c>
      <c r="S389" s="28">
        <v>43706</v>
      </c>
      <c r="T389" s="25"/>
      <c r="U389" s="104">
        <v>1</v>
      </c>
      <c r="V389" s="104" t="s">
        <v>1498</v>
      </c>
    </row>
    <row r="390" spans="1:22" s="13" customFormat="1" ht="56.25" x14ac:dyDescent="0.25">
      <c r="A390" s="58" t="s">
        <v>1238</v>
      </c>
      <c r="B390" s="59">
        <v>43668</v>
      </c>
      <c r="C390" s="25">
        <v>6</v>
      </c>
      <c r="D390" s="25" t="s">
        <v>28</v>
      </c>
      <c r="E390" s="25" t="s">
        <v>336</v>
      </c>
      <c r="F390" s="25" t="s">
        <v>281</v>
      </c>
      <c r="G390" s="25">
        <v>35.299999999999997</v>
      </c>
      <c r="H390" s="25" t="s">
        <v>9</v>
      </c>
      <c r="I390" s="27">
        <v>336867.89999999997</v>
      </c>
      <c r="J390" s="27">
        <v>67373.579999999987</v>
      </c>
      <c r="K390" s="25" t="s">
        <v>1204</v>
      </c>
      <c r="L390" s="25" t="s">
        <v>940</v>
      </c>
      <c r="M390" s="25" t="s">
        <v>1254</v>
      </c>
      <c r="N390" s="28">
        <v>43658</v>
      </c>
      <c r="O390" s="28" t="s">
        <v>1180</v>
      </c>
      <c r="P390" s="28">
        <v>43511</v>
      </c>
      <c r="Q390" s="28">
        <v>43699</v>
      </c>
      <c r="R390" s="28">
        <v>43693</v>
      </c>
      <c r="S390" s="28">
        <v>43706</v>
      </c>
      <c r="T390" s="25"/>
      <c r="U390" s="104">
        <v>1</v>
      </c>
      <c r="V390" s="104" t="s">
        <v>1339</v>
      </c>
    </row>
    <row r="391" spans="1:22" s="13" customFormat="1" ht="56.25" x14ac:dyDescent="0.25">
      <c r="A391" s="58" t="s">
        <v>1264</v>
      </c>
      <c r="B391" s="59">
        <v>43675</v>
      </c>
      <c r="C391" s="25">
        <v>1</v>
      </c>
      <c r="D391" s="25" t="s">
        <v>118</v>
      </c>
      <c r="E391" s="25" t="s">
        <v>201</v>
      </c>
      <c r="F391" s="25" t="s">
        <v>1265</v>
      </c>
      <c r="G391" s="25">
        <v>119.4</v>
      </c>
      <c r="H391" s="25" t="s">
        <v>9</v>
      </c>
      <c r="I391" s="27">
        <v>1290236.3999999999</v>
      </c>
      <c r="J391" s="27">
        <v>258047.27999999997</v>
      </c>
      <c r="K391" s="25" t="s">
        <v>1266</v>
      </c>
      <c r="L391" s="25" t="s">
        <v>940</v>
      </c>
      <c r="M391" s="25" t="s">
        <v>1267</v>
      </c>
      <c r="N391" s="28">
        <v>43658</v>
      </c>
      <c r="O391" s="28" t="s">
        <v>1180</v>
      </c>
      <c r="P391" s="28">
        <v>43511</v>
      </c>
      <c r="Q391" s="28">
        <v>43697</v>
      </c>
      <c r="R391" s="28">
        <v>43690</v>
      </c>
      <c r="S391" s="28">
        <v>43704</v>
      </c>
      <c r="T391" s="25"/>
      <c r="U391" s="104">
        <v>1</v>
      </c>
      <c r="V391" s="104" t="s">
        <v>429</v>
      </c>
    </row>
    <row r="392" spans="1:22" s="13" customFormat="1" ht="56.25" x14ac:dyDescent="0.25">
      <c r="A392" s="58" t="s">
        <v>1264</v>
      </c>
      <c r="B392" s="59">
        <v>43675</v>
      </c>
      <c r="C392" s="25">
        <v>2</v>
      </c>
      <c r="D392" s="25" t="s">
        <v>118</v>
      </c>
      <c r="E392" s="25" t="s">
        <v>201</v>
      </c>
      <c r="F392" s="25" t="s">
        <v>1269</v>
      </c>
      <c r="G392" s="25">
        <v>362.3</v>
      </c>
      <c r="H392" s="25" t="s">
        <v>9</v>
      </c>
      <c r="I392" s="27">
        <v>3260700</v>
      </c>
      <c r="J392" s="27">
        <v>652140</v>
      </c>
      <c r="K392" s="25" t="s">
        <v>1270</v>
      </c>
      <c r="L392" s="25" t="s">
        <v>940</v>
      </c>
      <c r="M392" s="25" t="s">
        <v>1271</v>
      </c>
      <c r="N392" s="28">
        <v>43658</v>
      </c>
      <c r="O392" s="28" t="s">
        <v>1180</v>
      </c>
      <c r="P392" s="28">
        <v>43511</v>
      </c>
      <c r="Q392" s="28">
        <v>43697</v>
      </c>
      <c r="R392" s="28">
        <v>43690</v>
      </c>
      <c r="S392" s="28">
        <v>43704</v>
      </c>
      <c r="T392" s="25"/>
      <c r="U392" s="104">
        <v>1</v>
      </c>
      <c r="V392" s="104" t="s">
        <v>506</v>
      </c>
    </row>
    <row r="393" spans="1:22" s="13" customFormat="1" ht="75" x14ac:dyDescent="0.25">
      <c r="A393" s="58" t="s">
        <v>1264</v>
      </c>
      <c r="B393" s="59">
        <v>43675</v>
      </c>
      <c r="C393" s="25">
        <v>3</v>
      </c>
      <c r="D393" s="25" t="s">
        <v>118</v>
      </c>
      <c r="E393" s="25" t="s">
        <v>201</v>
      </c>
      <c r="F393" s="25" t="s">
        <v>1272</v>
      </c>
      <c r="G393" s="25">
        <v>11.5</v>
      </c>
      <c r="H393" s="25" t="s">
        <v>9</v>
      </c>
      <c r="I393" s="27">
        <v>110135.5</v>
      </c>
      <c r="J393" s="27">
        <v>22027.100000000002</v>
      </c>
      <c r="K393" s="25" t="s">
        <v>1273</v>
      </c>
      <c r="L393" s="25" t="s">
        <v>940</v>
      </c>
      <c r="M393" s="25" t="s">
        <v>1274</v>
      </c>
      <c r="N393" s="28">
        <v>43658</v>
      </c>
      <c r="O393" s="28" t="s">
        <v>1180</v>
      </c>
      <c r="P393" s="28">
        <v>43511</v>
      </c>
      <c r="Q393" s="28">
        <v>43697</v>
      </c>
      <c r="R393" s="28">
        <v>43690</v>
      </c>
      <c r="S393" s="28">
        <v>43704</v>
      </c>
      <c r="T393" s="129" t="s">
        <v>1116</v>
      </c>
      <c r="U393" s="104"/>
      <c r="V393" s="104"/>
    </row>
    <row r="394" spans="1:22" s="13" customFormat="1" ht="56.25" x14ac:dyDescent="0.25">
      <c r="A394" s="58" t="s">
        <v>1264</v>
      </c>
      <c r="B394" s="59">
        <v>43675</v>
      </c>
      <c r="C394" s="25">
        <v>4</v>
      </c>
      <c r="D394" s="25" t="s">
        <v>118</v>
      </c>
      <c r="E394" s="25" t="s">
        <v>201</v>
      </c>
      <c r="F394" s="25" t="s">
        <v>1275</v>
      </c>
      <c r="G394" s="25">
        <v>21.3</v>
      </c>
      <c r="H394" s="25" t="s">
        <v>9</v>
      </c>
      <c r="I394" s="27">
        <v>203990.1</v>
      </c>
      <c r="J394" s="27">
        <v>40798.019999999997</v>
      </c>
      <c r="K394" s="25" t="s">
        <v>1276</v>
      </c>
      <c r="L394" s="25" t="s">
        <v>940</v>
      </c>
      <c r="M394" s="25" t="s">
        <v>1277</v>
      </c>
      <c r="N394" s="28">
        <v>43658</v>
      </c>
      <c r="O394" s="28" t="s">
        <v>1180</v>
      </c>
      <c r="P394" s="28">
        <v>43511</v>
      </c>
      <c r="Q394" s="28">
        <v>43697</v>
      </c>
      <c r="R394" s="28">
        <v>43690</v>
      </c>
      <c r="S394" s="28">
        <v>43704</v>
      </c>
      <c r="T394" s="25"/>
      <c r="U394" s="104">
        <v>1</v>
      </c>
      <c r="V394" s="104" t="s">
        <v>1411</v>
      </c>
    </row>
    <row r="395" spans="1:22" s="13" customFormat="1" ht="56.25" x14ac:dyDescent="0.25">
      <c r="A395" s="58" t="s">
        <v>1264</v>
      </c>
      <c r="B395" s="59">
        <v>43675</v>
      </c>
      <c r="C395" s="25">
        <v>5</v>
      </c>
      <c r="D395" s="25" t="s">
        <v>118</v>
      </c>
      <c r="E395" s="25" t="s">
        <v>201</v>
      </c>
      <c r="F395" s="25" t="s">
        <v>1278</v>
      </c>
      <c r="G395" s="25">
        <v>13.5</v>
      </c>
      <c r="H395" s="25" t="s">
        <v>9</v>
      </c>
      <c r="I395" s="27">
        <v>129289.5</v>
      </c>
      <c r="J395" s="27">
        <v>25857.899999999998</v>
      </c>
      <c r="K395" s="25" t="s">
        <v>1270</v>
      </c>
      <c r="L395" s="25" t="s">
        <v>940</v>
      </c>
      <c r="M395" s="25" t="s">
        <v>1279</v>
      </c>
      <c r="N395" s="28">
        <v>43658</v>
      </c>
      <c r="O395" s="28" t="s">
        <v>1180</v>
      </c>
      <c r="P395" s="28">
        <v>43511</v>
      </c>
      <c r="Q395" s="28">
        <v>43697</v>
      </c>
      <c r="R395" s="28">
        <v>43690</v>
      </c>
      <c r="S395" s="28">
        <v>43704</v>
      </c>
      <c r="T395" s="25"/>
      <c r="U395" s="104">
        <v>1</v>
      </c>
      <c r="V395" s="104" t="s">
        <v>506</v>
      </c>
    </row>
    <row r="396" spans="1:22" s="13" customFormat="1" ht="56.25" x14ac:dyDescent="0.25">
      <c r="A396" s="64" t="s">
        <v>1268</v>
      </c>
      <c r="B396" s="65">
        <v>43675</v>
      </c>
      <c r="C396" s="25">
        <v>1</v>
      </c>
      <c r="D396" s="25" t="s">
        <v>118</v>
      </c>
      <c r="E396" s="25" t="s">
        <v>201</v>
      </c>
      <c r="F396" s="25" t="s">
        <v>1283</v>
      </c>
      <c r="G396" s="25">
        <v>13.5</v>
      </c>
      <c r="H396" s="25" t="s">
        <v>9</v>
      </c>
      <c r="I396" s="27">
        <v>129289.5</v>
      </c>
      <c r="J396" s="27">
        <v>25857.899999999998</v>
      </c>
      <c r="K396" s="25" t="s">
        <v>1382</v>
      </c>
      <c r="L396" s="25" t="s">
        <v>940</v>
      </c>
      <c r="M396" s="25" t="s">
        <v>1282</v>
      </c>
      <c r="N396" s="28">
        <v>43658</v>
      </c>
      <c r="O396" s="28" t="s">
        <v>1180</v>
      </c>
      <c r="P396" s="28">
        <v>43511</v>
      </c>
      <c r="Q396" s="28">
        <v>43731</v>
      </c>
      <c r="R396" s="28">
        <v>43725</v>
      </c>
      <c r="S396" s="28">
        <v>43739</v>
      </c>
      <c r="T396" s="25"/>
      <c r="U396" s="104">
        <v>1</v>
      </c>
      <c r="V396" s="104" t="s">
        <v>1498</v>
      </c>
    </row>
    <row r="397" spans="1:22" s="13" customFormat="1" ht="56.25" x14ac:dyDescent="0.25">
      <c r="A397" s="58" t="s">
        <v>1284</v>
      </c>
      <c r="B397" s="59">
        <v>43677</v>
      </c>
      <c r="C397" s="30">
        <v>1</v>
      </c>
      <c r="D397" s="30" t="s">
        <v>5</v>
      </c>
      <c r="E397" s="31" t="s">
        <v>646</v>
      </c>
      <c r="F397" s="30" t="s">
        <v>1285</v>
      </c>
      <c r="G397" s="30">
        <v>10.9</v>
      </c>
      <c r="H397" s="30" t="s">
        <v>9</v>
      </c>
      <c r="I397" s="32">
        <v>191913.25</v>
      </c>
      <c r="J397" s="32">
        <v>38382.65</v>
      </c>
      <c r="K397" s="30" t="s">
        <v>670</v>
      </c>
      <c r="L397" s="30" t="s">
        <v>940</v>
      </c>
      <c r="M397" s="30" t="s">
        <v>1286</v>
      </c>
      <c r="N397" s="33">
        <v>43651</v>
      </c>
      <c r="O397" s="33" t="s">
        <v>1287</v>
      </c>
      <c r="P397" s="33">
        <v>43511</v>
      </c>
      <c r="Q397" s="33">
        <v>43780</v>
      </c>
      <c r="R397" s="33">
        <v>43775</v>
      </c>
      <c r="S397" s="33">
        <v>43788</v>
      </c>
      <c r="T397" s="64" t="s">
        <v>569</v>
      </c>
      <c r="U397" s="30"/>
      <c r="V397" s="30"/>
    </row>
    <row r="398" spans="1:22" s="13" customFormat="1" ht="75" x14ac:dyDescent="0.25">
      <c r="A398" s="58" t="s">
        <v>1288</v>
      </c>
      <c r="B398" s="59">
        <v>43677</v>
      </c>
      <c r="C398" s="30">
        <v>1</v>
      </c>
      <c r="D398" s="30" t="s">
        <v>5</v>
      </c>
      <c r="E398" s="31" t="s">
        <v>646</v>
      </c>
      <c r="F398" s="30" t="s">
        <v>1296</v>
      </c>
      <c r="G398" s="30">
        <v>9.9</v>
      </c>
      <c r="H398" s="30" t="s">
        <v>9</v>
      </c>
      <c r="I398" s="32">
        <v>149903.62</v>
      </c>
      <c r="J398" s="32">
        <v>29980.723999999995</v>
      </c>
      <c r="K398" s="30" t="s">
        <v>1412</v>
      </c>
      <c r="L398" s="30" t="s">
        <v>940</v>
      </c>
      <c r="M398" s="30" t="s">
        <v>1297</v>
      </c>
      <c r="N398" s="33">
        <v>43651</v>
      </c>
      <c r="O398" s="33" t="s">
        <v>1287</v>
      </c>
      <c r="P398" s="33">
        <v>43511</v>
      </c>
      <c r="Q398" s="33">
        <v>43755</v>
      </c>
      <c r="R398" s="33">
        <v>43748</v>
      </c>
      <c r="S398" s="33">
        <v>43762</v>
      </c>
      <c r="T398" s="64" t="s">
        <v>327</v>
      </c>
      <c r="U398" s="30"/>
      <c r="V398" s="30"/>
    </row>
    <row r="399" spans="1:22" s="13" customFormat="1" ht="75" x14ac:dyDescent="0.25">
      <c r="A399" s="58" t="s">
        <v>1289</v>
      </c>
      <c r="B399" s="59">
        <v>43677</v>
      </c>
      <c r="C399" s="25">
        <v>1</v>
      </c>
      <c r="D399" s="25" t="s">
        <v>5</v>
      </c>
      <c r="E399" s="26" t="s">
        <v>646</v>
      </c>
      <c r="F399" s="25" t="s">
        <v>1298</v>
      </c>
      <c r="G399" s="25">
        <v>9.4</v>
      </c>
      <c r="H399" s="25" t="s">
        <v>9</v>
      </c>
      <c r="I399" s="27">
        <v>142332.73000000001</v>
      </c>
      <c r="J399" s="27">
        <v>28466.546000000002</v>
      </c>
      <c r="K399" s="25" t="s">
        <v>1405</v>
      </c>
      <c r="L399" s="25" t="s">
        <v>940</v>
      </c>
      <c r="M399" s="25" t="s">
        <v>1299</v>
      </c>
      <c r="N399" s="28">
        <v>43651</v>
      </c>
      <c r="O399" s="28" t="s">
        <v>1287</v>
      </c>
      <c r="P399" s="28">
        <v>43511</v>
      </c>
      <c r="Q399" s="28">
        <v>43698</v>
      </c>
      <c r="R399" s="28">
        <v>43692</v>
      </c>
      <c r="S399" s="28">
        <v>43707</v>
      </c>
      <c r="T399" s="25"/>
      <c r="U399" s="104">
        <v>1</v>
      </c>
      <c r="V399" s="104" t="s">
        <v>1406</v>
      </c>
    </row>
    <row r="400" spans="1:22" s="13" customFormat="1" ht="56.25" x14ac:dyDescent="0.25">
      <c r="A400" s="64" t="s">
        <v>1290</v>
      </c>
      <c r="B400" s="65">
        <v>43677</v>
      </c>
      <c r="C400" s="30">
        <v>1</v>
      </c>
      <c r="D400" s="30" t="s">
        <v>5</v>
      </c>
      <c r="E400" s="31" t="s">
        <v>646</v>
      </c>
      <c r="F400" s="30" t="s">
        <v>1301</v>
      </c>
      <c r="G400" s="30">
        <v>9.1999999999999993</v>
      </c>
      <c r="H400" s="30" t="s">
        <v>9</v>
      </c>
      <c r="I400" s="32">
        <v>135764.4</v>
      </c>
      <c r="J400" s="32">
        <v>27152.879999999997</v>
      </c>
      <c r="K400" s="30" t="s">
        <v>1300</v>
      </c>
      <c r="L400" s="30" t="s">
        <v>940</v>
      </c>
      <c r="M400" s="30" t="s">
        <v>1302</v>
      </c>
      <c r="N400" s="33">
        <v>43651</v>
      </c>
      <c r="O400" s="33" t="s">
        <v>1287</v>
      </c>
      <c r="P400" s="33">
        <v>43511</v>
      </c>
      <c r="Q400" s="33">
        <v>43761</v>
      </c>
      <c r="R400" s="33">
        <v>43755</v>
      </c>
      <c r="S400" s="33">
        <v>43768</v>
      </c>
      <c r="T400" s="65" t="s">
        <v>230</v>
      </c>
      <c r="U400" s="30"/>
      <c r="V400" s="30"/>
    </row>
    <row r="401" spans="1:23" s="13" customFormat="1" ht="56.25" x14ac:dyDescent="0.25">
      <c r="A401" s="58" t="s">
        <v>1291</v>
      </c>
      <c r="B401" s="59">
        <v>43677</v>
      </c>
      <c r="C401" s="25">
        <v>1</v>
      </c>
      <c r="D401" s="25" t="s">
        <v>5</v>
      </c>
      <c r="E401" s="26" t="s">
        <v>646</v>
      </c>
      <c r="F401" s="25" t="s">
        <v>1303</v>
      </c>
      <c r="G401" s="25">
        <v>8.4</v>
      </c>
      <c r="H401" s="25" t="s">
        <v>9</v>
      </c>
      <c r="I401" s="27">
        <v>127190.95</v>
      </c>
      <c r="J401" s="27">
        <v>25438.19</v>
      </c>
      <c r="K401" s="25" t="s">
        <v>1304</v>
      </c>
      <c r="L401" s="25" t="s">
        <v>940</v>
      </c>
      <c r="M401" s="25" t="s">
        <v>1305</v>
      </c>
      <c r="N401" s="28">
        <v>43651</v>
      </c>
      <c r="O401" s="28" t="s">
        <v>1287</v>
      </c>
      <c r="P401" s="28">
        <v>43511</v>
      </c>
      <c r="Q401" s="28">
        <v>43724</v>
      </c>
      <c r="R401" s="28">
        <v>43718</v>
      </c>
      <c r="S401" s="28">
        <v>43731</v>
      </c>
      <c r="T401" s="25"/>
      <c r="U401" s="104">
        <v>1</v>
      </c>
      <c r="V401" s="104" t="s">
        <v>1510</v>
      </c>
    </row>
    <row r="402" spans="1:23" s="13" customFormat="1" ht="56.25" x14ac:dyDescent="0.25">
      <c r="A402" s="58" t="s">
        <v>1292</v>
      </c>
      <c r="B402" s="59">
        <v>43677</v>
      </c>
      <c r="C402" s="25">
        <v>1</v>
      </c>
      <c r="D402" s="25" t="s">
        <v>5</v>
      </c>
      <c r="E402" s="26" t="s">
        <v>646</v>
      </c>
      <c r="F402" s="25" t="s">
        <v>1306</v>
      </c>
      <c r="G402" s="25">
        <v>15.2</v>
      </c>
      <c r="H402" s="25" t="s">
        <v>9</v>
      </c>
      <c r="I402" s="27">
        <v>230155.06</v>
      </c>
      <c r="J402" s="27">
        <v>46031.011999999995</v>
      </c>
      <c r="K402" s="25" t="s">
        <v>1307</v>
      </c>
      <c r="L402" s="25" t="s">
        <v>940</v>
      </c>
      <c r="M402" s="25" t="s">
        <v>1308</v>
      </c>
      <c r="N402" s="28">
        <v>43651</v>
      </c>
      <c r="O402" s="28" t="s">
        <v>1287</v>
      </c>
      <c r="P402" s="28">
        <v>43511</v>
      </c>
      <c r="Q402" s="28">
        <v>43698</v>
      </c>
      <c r="R402" s="28">
        <v>43692</v>
      </c>
      <c r="S402" s="28">
        <v>43707</v>
      </c>
      <c r="T402" s="25"/>
      <c r="U402" s="104">
        <v>1</v>
      </c>
      <c r="V402" s="104" t="s">
        <v>1441</v>
      </c>
    </row>
    <row r="403" spans="1:23" s="13" customFormat="1" ht="56.25" x14ac:dyDescent="0.25">
      <c r="A403" s="58" t="s">
        <v>1293</v>
      </c>
      <c r="B403" s="59">
        <v>43677</v>
      </c>
      <c r="C403" s="30">
        <v>1</v>
      </c>
      <c r="D403" s="30" t="s">
        <v>5</v>
      </c>
      <c r="E403" s="31" t="s">
        <v>646</v>
      </c>
      <c r="F403" s="30" t="s">
        <v>1309</v>
      </c>
      <c r="G403" s="30">
        <v>19.100000000000001</v>
      </c>
      <c r="H403" s="30" t="s">
        <v>9</v>
      </c>
      <c r="I403" s="32">
        <v>289208</v>
      </c>
      <c r="J403" s="32">
        <v>57841.599999999999</v>
      </c>
      <c r="K403" s="30" t="s">
        <v>1310</v>
      </c>
      <c r="L403" s="30" t="s">
        <v>940</v>
      </c>
      <c r="M403" s="30" t="s">
        <v>1311</v>
      </c>
      <c r="N403" s="33">
        <v>43651</v>
      </c>
      <c r="O403" s="33" t="s">
        <v>1287</v>
      </c>
      <c r="P403" s="33">
        <v>43511</v>
      </c>
      <c r="Q403" s="33">
        <v>43755</v>
      </c>
      <c r="R403" s="33">
        <v>43748</v>
      </c>
      <c r="S403" s="33">
        <v>43762</v>
      </c>
      <c r="T403" s="64" t="s">
        <v>327</v>
      </c>
      <c r="U403" s="91">
        <v>1</v>
      </c>
      <c r="V403" s="91" t="s">
        <v>1310</v>
      </c>
    </row>
    <row r="404" spans="1:23" s="13" customFormat="1" ht="56.25" x14ac:dyDescent="0.25">
      <c r="A404" s="58" t="s">
        <v>1294</v>
      </c>
      <c r="B404" s="59">
        <v>43677</v>
      </c>
      <c r="C404" s="30">
        <v>1</v>
      </c>
      <c r="D404" s="30" t="s">
        <v>5</v>
      </c>
      <c r="E404" s="31" t="s">
        <v>646</v>
      </c>
      <c r="F404" s="30" t="s">
        <v>1312</v>
      </c>
      <c r="G404" s="30">
        <v>16.600000000000001</v>
      </c>
      <c r="H404" s="30" t="s">
        <v>9</v>
      </c>
      <c r="I404" s="32">
        <v>245265</v>
      </c>
      <c r="J404" s="32">
        <v>49053</v>
      </c>
      <c r="K404" s="30" t="s">
        <v>420</v>
      </c>
      <c r="L404" s="30" t="s">
        <v>940</v>
      </c>
      <c r="M404" s="30" t="s">
        <v>1297</v>
      </c>
      <c r="N404" s="33">
        <v>43651</v>
      </c>
      <c r="O404" s="33" t="s">
        <v>1287</v>
      </c>
      <c r="P404" s="33">
        <v>43511</v>
      </c>
      <c r="Q404" s="33">
        <v>43755</v>
      </c>
      <c r="R404" s="33">
        <v>43748</v>
      </c>
      <c r="S404" s="33">
        <v>43762</v>
      </c>
      <c r="T404" s="64" t="s">
        <v>327</v>
      </c>
      <c r="U404" s="91">
        <v>1</v>
      </c>
      <c r="V404" s="91" t="s">
        <v>1600</v>
      </c>
      <c r="W404" s="91"/>
    </row>
    <row r="405" spans="1:23" s="13" customFormat="1" ht="56.25" x14ac:dyDescent="0.25">
      <c r="A405" s="58" t="s">
        <v>1295</v>
      </c>
      <c r="B405" s="59">
        <v>43677</v>
      </c>
      <c r="C405" s="30">
        <v>1</v>
      </c>
      <c r="D405" s="30" t="s">
        <v>5</v>
      </c>
      <c r="E405" s="31" t="s">
        <v>438</v>
      </c>
      <c r="F405" s="30" t="s">
        <v>1313</v>
      </c>
      <c r="G405" s="30">
        <v>12.7</v>
      </c>
      <c r="H405" s="30" t="s">
        <v>9</v>
      </c>
      <c r="I405" s="32">
        <v>217919.3</v>
      </c>
      <c r="J405" s="32">
        <v>43583.859999999993</v>
      </c>
      <c r="K405" s="30" t="s">
        <v>1314</v>
      </c>
      <c r="L405" s="30" t="s">
        <v>940</v>
      </c>
      <c r="M405" s="30" t="s">
        <v>1315</v>
      </c>
      <c r="N405" s="33">
        <v>43651</v>
      </c>
      <c r="O405" s="33" t="s">
        <v>1287</v>
      </c>
      <c r="P405" s="33">
        <v>43511</v>
      </c>
      <c r="Q405" s="33">
        <v>43780</v>
      </c>
      <c r="R405" s="33">
        <v>43775</v>
      </c>
      <c r="S405" s="33">
        <v>43788</v>
      </c>
      <c r="T405" s="64" t="s">
        <v>569</v>
      </c>
      <c r="U405" s="30"/>
      <c r="V405" s="30"/>
    </row>
    <row r="406" spans="1:23" s="13" customFormat="1" ht="56.25" x14ac:dyDescent="0.25">
      <c r="A406" s="142" t="s">
        <v>1321</v>
      </c>
      <c r="B406" s="110">
        <v>43684</v>
      </c>
      <c r="C406" s="25">
        <v>1</v>
      </c>
      <c r="D406" s="25" t="s">
        <v>1374</v>
      </c>
      <c r="E406" s="26" t="s">
        <v>1375</v>
      </c>
      <c r="F406" s="25" t="s">
        <v>470</v>
      </c>
      <c r="G406" s="25" t="s">
        <v>470</v>
      </c>
      <c r="H406" s="25" t="s">
        <v>1376</v>
      </c>
      <c r="I406" s="27">
        <v>109000</v>
      </c>
      <c r="J406" s="27">
        <v>21800</v>
      </c>
      <c r="K406" s="25"/>
      <c r="L406" s="25" t="s">
        <v>1378</v>
      </c>
      <c r="M406" s="25" t="s">
        <v>470</v>
      </c>
      <c r="N406" s="28" t="s">
        <v>470</v>
      </c>
      <c r="O406" s="28" t="s">
        <v>1432</v>
      </c>
      <c r="P406" s="28">
        <v>43626</v>
      </c>
      <c r="Q406" s="28">
        <v>43705</v>
      </c>
      <c r="R406" s="28">
        <v>43700</v>
      </c>
      <c r="S406" s="28">
        <v>43713</v>
      </c>
      <c r="T406" s="25" t="s">
        <v>1190</v>
      </c>
      <c r="U406" s="25"/>
      <c r="V406" s="25"/>
    </row>
    <row r="407" spans="1:23" s="13" customFormat="1" ht="56.25" x14ac:dyDescent="0.25">
      <c r="A407" s="142" t="s">
        <v>1321</v>
      </c>
      <c r="B407" s="110">
        <v>43684</v>
      </c>
      <c r="C407" s="25">
        <v>2</v>
      </c>
      <c r="D407" s="25" t="s">
        <v>1374</v>
      </c>
      <c r="E407" s="26" t="s">
        <v>705</v>
      </c>
      <c r="F407" s="25" t="s">
        <v>470</v>
      </c>
      <c r="G407" s="25" t="s">
        <v>470</v>
      </c>
      <c r="H407" s="25" t="s">
        <v>1377</v>
      </c>
      <c r="I407" s="27">
        <v>205000</v>
      </c>
      <c r="J407" s="27">
        <v>47150</v>
      </c>
      <c r="K407" s="25"/>
      <c r="L407" s="25" t="s">
        <v>1378</v>
      </c>
      <c r="M407" s="25" t="s">
        <v>470</v>
      </c>
      <c r="N407" s="28" t="s">
        <v>470</v>
      </c>
      <c r="O407" s="28" t="s">
        <v>1432</v>
      </c>
      <c r="P407" s="28">
        <v>43626</v>
      </c>
      <c r="Q407" s="28">
        <v>43705</v>
      </c>
      <c r="R407" s="28">
        <v>43700</v>
      </c>
      <c r="S407" s="28">
        <v>43717</v>
      </c>
      <c r="T407" s="25" t="s">
        <v>1190</v>
      </c>
      <c r="U407" s="25"/>
      <c r="V407" s="25"/>
    </row>
    <row r="408" spans="1:23" s="13" customFormat="1" ht="150" x14ac:dyDescent="0.25">
      <c r="A408" s="64" t="s">
        <v>1322</v>
      </c>
      <c r="B408" s="65">
        <v>43683</v>
      </c>
      <c r="C408" s="30">
        <v>1</v>
      </c>
      <c r="D408" s="30" t="s">
        <v>118</v>
      </c>
      <c r="E408" s="31" t="s">
        <v>131</v>
      </c>
      <c r="F408" s="30" t="s">
        <v>1323</v>
      </c>
      <c r="G408" s="30">
        <v>3685.9</v>
      </c>
      <c r="H408" s="144" t="s">
        <v>1093</v>
      </c>
      <c r="I408" s="32">
        <v>18669083.5</v>
      </c>
      <c r="J408" s="32">
        <v>3733816.7</v>
      </c>
      <c r="K408" s="30"/>
      <c r="L408" s="30" t="s">
        <v>1127</v>
      </c>
      <c r="M408" s="30" t="s">
        <v>1324</v>
      </c>
      <c r="N408" s="33">
        <v>43675</v>
      </c>
      <c r="O408" s="33" t="s">
        <v>1325</v>
      </c>
      <c r="P408" s="33">
        <v>43606</v>
      </c>
      <c r="Q408" s="33">
        <v>43780</v>
      </c>
      <c r="R408" s="33">
        <v>43774</v>
      </c>
      <c r="S408" s="33">
        <v>43787</v>
      </c>
      <c r="T408" s="64" t="s">
        <v>327</v>
      </c>
      <c r="U408" s="30"/>
      <c r="V408" s="30"/>
    </row>
    <row r="409" spans="1:23" s="13" customFormat="1" ht="144" x14ac:dyDescent="0.25">
      <c r="A409" s="64" t="s">
        <v>1326</v>
      </c>
      <c r="B409" s="65">
        <v>43683</v>
      </c>
      <c r="C409" s="129">
        <v>1</v>
      </c>
      <c r="D409" s="129" t="s">
        <v>118</v>
      </c>
      <c r="E409" s="130" t="s">
        <v>131</v>
      </c>
      <c r="F409" s="129" t="s">
        <v>1327</v>
      </c>
      <c r="G409" s="129">
        <v>381.3</v>
      </c>
      <c r="H409" s="146" t="s">
        <v>1093</v>
      </c>
      <c r="I409" s="131">
        <v>2302670.7000000002</v>
      </c>
      <c r="J409" s="131">
        <v>460534.14</v>
      </c>
      <c r="K409" s="129" t="s">
        <v>1384</v>
      </c>
      <c r="L409" s="129" t="s">
        <v>1127</v>
      </c>
      <c r="M409" s="129" t="s">
        <v>1328</v>
      </c>
      <c r="N409" s="132">
        <v>43676</v>
      </c>
      <c r="O409" s="132" t="s">
        <v>1106</v>
      </c>
      <c r="P409" s="132">
        <v>43559</v>
      </c>
      <c r="Q409" s="132">
        <v>43711</v>
      </c>
      <c r="R409" s="132">
        <v>43705</v>
      </c>
      <c r="S409" s="132">
        <v>43718</v>
      </c>
      <c r="T409" s="129"/>
      <c r="U409" s="133">
        <v>1</v>
      </c>
      <c r="V409" s="133" t="s">
        <v>1512</v>
      </c>
    </row>
    <row r="410" spans="1:23" s="13" customFormat="1" ht="112.5" x14ac:dyDescent="0.25">
      <c r="A410" s="58" t="s">
        <v>1331</v>
      </c>
      <c r="B410" s="59">
        <v>43683</v>
      </c>
      <c r="C410" s="129">
        <v>1</v>
      </c>
      <c r="D410" s="129" t="s">
        <v>118</v>
      </c>
      <c r="E410" s="130" t="s">
        <v>131</v>
      </c>
      <c r="F410" s="129" t="s">
        <v>1329</v>
      </c>
      <c r="G410" s="129">
        <v>794.1</v>
      </c>
      <c r="H410" s="129" t="s">
        <v>9</v>
      </c>
      <c r="I410" s="131">
        <v>7146900</v>
      </c>
      <c r="J410" s="131">
        <v>1429380</v>
      </c>
      <c r="K410" s="129" t="s">
        <v>1332</v>
      </c>
      <c r="L410" s="129" t="s">
        <v>940</v>
      </c>
      <c r="M410" s="129" t="s">
        <v>1333</v>
      </c>
      <c r="N410" s="132">
        <v>43677</v>
      </c>
      <c r="O410" s="132" t="s">
        <v>1180</v>
      </c>
      <c r="P410" s="132">
        <v>43511</v>
      </c>
      <c r="Q410" s="132">
        <v>43710</v>
      </c>
      <c r="R410" s="132">
        <v>43704</v>
      </c>
      <c r="S410" s="132">
        <v>43717</v>
      </c>
      <c r="T410" s="129"/>
      <c r="U410" s="133">
        <v>1</v>
      </c>
      <c r="V410" s="133" t="s">
        <v>1502</v>
      </c>
    </row>
    <row r="411" spans="1:23" s="13" customFormat="1" ht="75" x14ac:dyDescent="0.25">
      <c r="A411" s="58" t="s">
        <v>1331</v>
      </c>
      <c r="B411" s="59">
        <v>43683</v>
      </c>
      <c r="C411" s="129">
        <v>2</v>
      </c>
      <c r="D411" s="129" t="s">
        <v>118</v>
      </c>
      <c r="E411" s="130" t="s">
        <v>201</v>
      </c>
      <c r="F411" s="129" t="s">
        <v>1330</v>
      </c>
      <c r="G411" s="129">
        <v>90.4</v>
      </c>
      <c r="H411" s="129" t="s">
        <v>9</v>
      </c>
      <c r="I411" s="131">
        <v>865760.8</v>
      </c>
      <c r="J411" s="131">
        <v>173152.16</v>
      </c>
      <c r="K411" s="129" t="s">
        <v>1379</v>
      </c>
      <c r="L411" s="129" t="s">
        <v>940</v>
      </c>
      <c r="M411" s="129" t="s">
        <v>1334</v>
      </c>
      <c r="N411" s="132">
        <v>43677</v>
      </c>
      <c r="O411" s="132" t="s">
        <v>1180</v>
      </c>
      <c r="P411" s="132">
        <v>43511</v>
      </c>
      <c r="Q411" s="132">
        <v>43710</v>
      </c>
      <c r="R411" s="132">
        <v>43704</v>
      </c>
      <c r="S411" s="132">
        <v>43717</v>
      </c>
      <c r="T411" s="129"/>
      <c r="U411" s="133">
        <v>1</v>
      </c>
      <c r="V411" s="133" t="s">
        <v>1500</v>
      </c>
    </row>
    <row r="412" spans="1:23" s="13" customFormat="1" ht="75" x14ac:dyDescent="0.25">
      <c r="A412" s="64" t="s">
        <v>1336</v>
      </c>
      <c r="B412" s="65">
        <v>43683</v>
      </c>
      <c r="C412" s="129">
        <v>1</v>
      </c>
      <c r="D412" s="129" t="s">
        <v>118</v>
      </c>
      <c r="E412" s="130" t="s">
        <v>131</v>
      </c>
      <c r="F412" s="129" t="s">
        <v>1335</v>
      </c>
      <c r="G412" s="129">
        <v>19.100000000000001</v>
      </c>
      <c r="H412" s="129" t="s">
        <v>9</v>
      </c>
      <c r="I412" s="131">
        <v>327469.5</v>
      </c>
      <c r="J412" s="131">
        <v>65493.9</v>
      </c>
      <c r="K412" s="129" t="s">
        <v>1337</v>
      </c>
      <c r="L412" s="129" t="s">
        <v>50</v>
      </c>
      <c r="M412" s="129" t="s">
        <v>1338</v>
      </c>
      <c r="N412" s="132">
        <v>43676</v>
      </c>
      <c r="O412" s="132" t="s">
        <v>1180</v>
      </c>
      <c r="P412" s="132">
        <v>43511</v>
      </c>
      <c r="Q412" s="132">
        <v>43710</v>
      </c>
      <c r="R412" s="132">
        <v>43704</v>
      </c>
      <c r="S412" s="132">
        <v>43717</v>
      </c>
      <c r="T412" s="129"/>
      <c r="U412" s="133">
        <v>1</v>
      </c>
      <c r="V412" s="133" t="s">
        <v>1415</v>
      </c>
    </row>
    <row r="413" spans="1:23" s="13" customFormat="1" ht="93.75" x14ac:dyDescent="0.25">
      <c r="A413" s="58" t="s">
        <v>1349</v>
      </c>
      <c r="B413" s="59">
        <v>43684</v>
      </c>
      <c r="C413" s="25">
        <v>1</v>
      </c>
      <c r="D413" s="25" t="s">
        <v>965</v>
      </c>
      <c r="E413" s="26" t="s">
        <v>492</v>
      </c>
      <c r="F413" s="25" t="s">
        <v>1340</v>
      </c>
      <c r="G413" s="25">
        <v>84.3</v>
      </c>
      <c r="H413" s="25" t="s">
        <v>9</v>
      </c>
      <c r="I413" s="27">
        <v>804474.9</v>
      </c>
      <c r="J413" s="27">
        <v>160894.97999999998</v>
      </c>
      <c r="K413" s="25" t="s">
        <v>1350</v>
      </c>
      <c r="L413" s="25" t="s">
        <v>940</v>
      </c>
      <c r="M413" s="25" t="s">
        <v>1354</v>
      </c>
      <c r="N413" s="28">
        <v>43677</v>
      </c>
      <c r="O413" s="28" t="s">
        <v>1180</v>
      </c>
      <c r="P413" s="28">
        <v>43511</v>
      </c>
      <c r="Q413" s="28">
        <v>43712</v>
      </c>
      <c r="R413" s="28">
        <v>43706</v>
      </c>
      <c r="S413" s="28">
        <v>43719</v>
      </c>
      <c r="T413" s="25"/>
      <c r="U413" s="104">
        <v>1</v>
      </c>
      <c r="V413" s="104" t="s">
        <v>1350</v>
      </c>
    </row>
    <row r="414" spans="1:23" s="13" customFormat="1" ht="75" x14ac:dyDescent="0.25">
      <c r="A414" s="58" t="s">
        <v>1349</v>
      </c>
      <c r="B414" s="59">
        <v>43684</v>
      </c>
      <c r="C414" s="25">
        <v>2</v>
      </c>
      <c r="D414" s="25" t="s">
        <v>965</v>
      </c>
      <c r="E414" s="26" t="s">
        <v>492</v>
      </c>
      <c r="F414" s="25" t="s">
        <v>1341</v>
      </c>
      <c r="G414" s="25">
        <v>28.3</v>
      </c>
      <c r="H414" s="25" t="s">
        <v>9</v>
      </c>
      <c r="I414" s="27">
        <v>271029.10000000003</v>
      </c>
      <c r="J414" s="27">
        <v>54205.82</v>
      </c>
      <c r="K414" s="25" t="s">
        <v>1351</v>
      </c>
      <c r="L414" s="25" t="s">
        <v>940</v>
      </c>
      <c r="M414" s="25" t="s">
        <v>1355</v>
      </c>
      <c r="N414" s="28">
        <v>43677</v>
      </c>
      <c r="O414" s="28" t="s">
        <v>1180</v>
      </c>
      <c r="P414" s="28">
        <v>43511</v>
      </c>
      <c r="Q414" s="28">
        <v>43712</v>
      </c>
      <c r="R414" s="28">
        <v>43706</v>
      </c>
      <c r="S414" s="28">
        <v>43719</v>
      </c>
      <c r="T414" s="25"/>
      <c r="U414" s="104">
        <v>1</v>
      </c>
      <c r="V414" s="104" t="s">
        <v>1351</v>
      </c>
    </row>
    <row r="415" spans="1:23" s="13" customFormat="1" ht="75" x14ac:dyDescent="0.25">
      <c r="A415" s="58" t="s">
        <v>1349</v>
      </c>
      <c r="B415" s="59">
        <v>43684</v>
      </c>
      <c r="C415" s="25">
        <v>3</v>
      </c>
      <c r="D415" s="25" t="s">
        <v>965</v>
      </c>
      <c r="E415" s="26" t="s">
        <v>1342</v>
      </c>
      <c r="F415" s="25" t="s">
        <v>1343</v>
      </c>
      <c r="G415" s="25">
        <v>25.8</v>
      </c>
      <c r="H415" s="25" t="s">
        <v>9</v>
      </c>
      <c r="I415" s="27">
        <v>246209.4</v>
      </c>
      <c r="J415" s="27">
        <v>49241.88</v>
      </c>
      <c r="K415" s="25" t="s">
        <v>1166</v>
      </c>
      <c r="L415" s="25" t="s">
        <v>940</v>
      </c>
      <c r="M415" s="25" t="s">
        <v>1356</v>
      </c>
      <c r="N415" s="28">
        <v>43677</v>
      </c>
      <c r="O415" s="28" t="s">
        <v>1180</v>
      </c>
      <c r="P415" s="28">
        <v>43511</v>
      </c>
      <c r="Q415" s="28">
        <v>43712</v>
      </c>
      <c r="R415" s="28">
        <v>43706</v>
      </c>
      <c r="S415" s="28">
        <v>43719</v>
      </c>
      <c r="T415" s="25" t="s">
        <v>1116</v>
      </c>
      <c r="U415" s="25"/>
      <c r="V415" s="25"/>
    </row>
    <row r="416" spans="1:23" s="13" customFormat="1" ht="75" x14ac:dyDescent="0.25">
      <c r="A416" s="58" t="s">
        <v>1349</v>
      </c>
      <c r="B416" s="59">
        <v>43684</v>
      </c>
      <c r="C416" s="25">
        <v>4</v>
      </c>
      <c r="D416" s="25" t="s">
        <v>965</v>
      </c>
      <c r="E416" s="26" t="s">
        <v>1342</v>
      </c>
      <c r="F416" s="25" t="s">
        <v>1344</v>
      </c>
      <c r="G416" s="25">
        <v>79.099999999999994</v>
      </c>
      <c r="H416" s="25" t="s">
        <v>9</v>
      </c>
      <c r="I416" s="27">
        <v>754851.29999999993</v>
      </c>
      <c r="J416" s="27">
        <v>150970.25999999998</v>
      </c>
      <c r="K416" s="25" t="s">
        <v>1166</v>
      </c>
      <c r="L416" s="25" t="s">
        <v>940</v>
      </c>
      <c r="M416" s="25" t="s">
        <v>1357</v>
      </c>
      <c r="N416" s="28">
        <v>43677</v>
      </c>
      <c r="O416" s="28" t="s">
        <v>1180</v>
      </c>
      <c r="P416" s="28">
        <v>43511</v>
      </c>
      <c r="Q416" s="28">
        <v>43712</v>
      </c>
      <c r="R416" s="28">
        <v>43706</v>
      </c>
      <c r="S416" s="28">
        <v>43719</v>
      </c>
      <c r="T416" s="25" t="s">
        <v>1116</v>
      </c>
      <c r="U416" s="25"/>
      <c r="V416" s="25"/>
    </row>
    <row r="417" spans="1:23" s="13" customFormat="1" ht="75" x14ac:dyDescent="0.25">
      <c r="A417" s="58" t="s">
        <v>1349</v>
      </c>
      <c r="B417" s="59">
        <v>43684</v>
      </c>
      <c r="C417" s="25">
        <v>5</v>
      </c>
      <c r="D417" s="25" t="s">
        <v>965</v>
      </c>
      <c r="E417" s="26" t="s">
        <v>1345</v>
      </c>
      <c r="F417" s="25" t="s">
        <v>1346</v>
      </c>
      <c r="G417" s="25">
        <v>43.3</v>
      </c>
      <c r="H417" s="25" t="s">
        <v>9</v>
      </c>
      <c r="I417" s="27">
        <v>413211.89999999997</v>
      </c>
      <c r="J417" s="27">
        <v>82642.37999999999</v>
      </c>
      <c r="K417" s="25" t="s">
        <v>1352</v>
      </c>
      <c r="L417" s="25" t="s">
        <v>940</v>
      </c>
      <c r="M417" s="25" t="s">
        <v>1358</v>
      </c>
      <c r="N417" s="28">
        <v>43677</v>
      </c>
      <c r="O417" s="28" t="s">
        <v>1180</v>
      </c>
      <c r="P417" s="28">
        <v>43511</v>
      </c>
      <c r="Q417" s="28">
        <v>43712</v>
      </c>
      <c r="R417" s="28">
        <v>43706</v>
      </c>
      <c r="S417" s="28">
        <v>43719</v>
      </c>
      <c r="T417" s="25"/>
      <c r="U417" s="104">
        <v>1</v>
      </c>
      <c r="V417" s="104" t="s">
        <v>1352</v>
      </c>
    </row>
    <row r="418" spans="1:23" s="13" customFormat="1" ht="93.75" x14ac:dyDescent="0.25">
      <c r="A418" s="58" t="s">
        <v>1349</v>
      </c>
      <c r="B418" s="59">
        <v>43684</v>
      </c>
      <c r="C418" s="25">
        <v>6</v>
      </c>
      <c r="D418" s="25" t="s">
        <v>965</v>
      </c>
      <c r="E418" s="26" t="s">
        <v>1347</v>
      </c>
      <c r="F418" s="25" t="s">
        <v>1348</v>
      </c>
      <c r="G418" s="25">
        <v>134.19999999999999</v>
      </c>
      <c r="H418" s="25" t="s">
        <v>9</v>
      </c>
      <c r="I418" s="27">
        <v>1384943.9999999998</v>
      </c>
      <c r="J418" s="27">
        <v>276988.79999999993</v>
      </c>
      <c r="K418" s="25" t="s">
        <v>1353</v>
      </c>
      <c r="L418" s="25" t="s">
        <v>940</v>
      </c>
      <c r="M418" s="25" t="s">
        <v>1359</v>
      </c>
      <c r="N418" s="28">
        <v>43677</v>
      </c>
      <c r="O418" s="28" t="s">
        <v>1180</v>
      </c>
      <c r="P418" s="28">
        <v>43511</v>
      </c>
      <c r="Q418" s="28">
        <v>43712</v>
      </c>
      <c r="R418" s="28">
        <v>43706</v>
      </c>
      <c r="S418" s="28">
        <v>43719</v>
      </c>
      <c r="T418" s="25"/>
      <c r="U418" s="104">
        <v>1</v>
      </c>
      <c r="V418" s="104" t="s">
        <v>1513</v>
      </c>
    </row>
    <row r="419" spans="1:23" s="13" customFormat="1" ht="56.25" x14ac:dyDescent="0.25">
      <c r="A419" s="58" t="s">
        <v>1370</v>
      </c>
      <c r="B419" s="59">
        <v>43684</v>
      </c>
      <c r="C419" s="25">
        <v>1</v>
      </c>
      <c r="D419" s="25" t="s">
        <v>28</v>
      </c>
      <c r="E419" s="26" t="s">
        <v>336</v>
      </c>
      <c r="F419" s="25" t="s">
        <v>1368</v>
      </c>
      <c r="G419" s="25">
        <v>17.8</v>
      </c>
      <c r="H419" s="25" t="s">
        <v>9</v>
      </c>
      <c r="I419" s="27">
        <v>169865.4</v>
      </c>
      <c r="J419" s="27">
        <v>33973.079999999994</v>
      </c>
      <c r="K419" s="25" t="s">
        <v>210</v>
      </c>
      <c r="L419" s="25" t="s">
        <v>940</v>
      </c>
      <c r="M419" s="25" t="s">
        <v>1372</v>
      </c>
      <c r="N419" s="28">
        <v>43658</v>
      </c>
      <c r="O419" s="28" t="s">
        <v>1180</v>
      </c>
      <c r="P419" s="28">
        <v>43511</v>
      </c>
      <c r="Q419" s="28">
        <v>43713</v>
      </c>
      <c r="R419" s="28">
        <v>43707</v>
      </c>
      <c r="S419" s="28">
        <v>43720</v>
      </c>
      <c r="T419" s="25"/>
      <c r="U419" s="104">
        <v>1</v>
      </c>
      <c r="V419" s="104" t="s">
        <v>210</v>
      </c>
    </row>
    <row r="420" spans="1:23" s="13" customFormat="1" ht="56.25" x14ac:dyDescent="0.25">
      <c r="A420" s="58" t="s">
        <v>1370</v>
      </c>
      <c r="B420" s="59">
        <v>43684</v>
      </c>
      <c r="C420" s="25">
        <v>2</v>
      </c>
      <c r="D420" s="25" t="s">
        <v>28</v>
      </c>
      <c r="E420" s="26" t="s">
        <v>336</v>
      </c>
      <c r="F420" s="25" t="s">
        <v>1369</v>
      </c>
      <c r="G420" s="25">
        <v>16.100000000000001</v>
      </c>
      <c r="H420" s="25" t="s">
        <v>9</v>
      </c>
      <c r="I420" s="27">
        <v>178661.7</v>
      </c>
      <c r="J420" s="27">
        <v>35732.339999999997</v>
      </c>
      <c r="K420" s="25" t="s">
        <v>1371</v>
      </c>
      <c r="L420" s="25" t="s">
        <v>940</v>
      </c>
      <c r="M420" s="25" t="s">
        <v>1373</v>
      </c>
      <c r="N420" s="28">
        <v>43677</v>
      </c>
      <c r="O420" s="28" t="s">
        <v>1180</v>
      </c>
      <c r="P420" s="28">
        <v>43511</v>
      </c>
      <c r="Q420" s="28">
        <v>43713</v>
      </c>
      <c r="R420" s="28">
        <v>43707</v>
      </c>
      <c r="S420" s="28">
        <v>43720</v>
      </c>
      <c r="T420" s="25"/>
      <c r="U420" s="104">
        <v>1</v>
      </c>
      <c r="V420" s="104" t="s">
        <v>1416</v>
      </c>
    </row>
    <row r="421" spans="1:23" s="13" customFormat="1" ht="56.25" x14ac:dyDescent="0.25">
      <c r="A421" s="58" t="s">
        <v>1364</v>
      </c>
      <c r="B421" s="59">
        <v>43685</v>
      </c>
      <c r="C421" s="30">
        <v>1</v>
      </c>
      <c r="D421" s="30" t="s">
        <v>965</v>
      </c>
      <c r="E421" s="31" t="s">
        <v>1360</v>
      </c>
      <c r="F421" s="30" t="s">
        <v>1361</v>
      </c>
      <c r="G421" s="30">
        <v>39.4</v>
      </c>
      <c r="H421" s="30" t="s">
        <v>9</v>
      </c>
      <c r="I421" s="32">
        <v>375994.2</v>
      </c>
      <c r="J421" s="32">
        <v>75198.84</v>
      </c>
      <c r="K421" s="30" t="s">
        <v>1166</v>
      </c>
      <c r="L421" s="30" t="s">
        <v>940</v>
      </c>
      <c r="M421" s="30" t="s">
        <v>1365</v>
      </c>
      <c r="N421" s="33">
        <v>43679</v>
      </c>
      <c r="O421" s="33" t="s">
        <v>1180</v>
      </c>
      <c r="P421" s="33">
        <v>43511</v>
      </c>
      <c r="Q421" s="33">
        <v>43780</v>
      </c>
      <c r="R421" s="33">
        <v>43775</v>
      </c>
      <c r="S421" s="33">
        <v>43788</v>
      </c>
      <c r="T421" s="64" t="s">
        <v>327</v>
      </c>
      <c r="U421" s="30"/>
      <c r="V421" s="30"/>
    </row>
    <row r="422" spans="1:23" s="13" customFormat="1" ht="56.25" x14ac:dyDescent="0.25">
      <c r="A422" s="58" t="s">
        <v>1364</v>
      </c>
      <c r="B422" s="59">
        <v>43685</v>
      </c>
      <c r="C422" s="30">
        <v>2</v>
      </c>
      <c r="D422" s="30" t="s">
        <v>965</v>
      </c>
      <c r="E422" s="31" t="s">
        <v>1360</v>
      </c>
      <c r="F422" s="30" t="s">
        <v>1362</v>
      </c>
      <c r="G422" s="30">
        <v>230.7</v>
      </c>
      <c r="H422" s="30" t="s">
        <v>9</v>
      </c>
      <c r="I422" s="32">
        <v>2414736.9</v>
      </c>
      <c r="J422" s="32">
        <v>482947.37999999995</v>
      </c>
      <c r="K422" s="30" t="s">
        <v>1166</v>
      </c>
      <c r="L422" s="30" t="s">
        <v>940</v>
      </c>
      <c r="M422" s="30" t="s">
        <v>1366</v>
      </c>
      <c r="N422" s="33">
        <v>43679</v>
      </c>
      <c r="O422" s="33" t="s">
        <v>1180</v>
      </c>
      <c r="P422" s="33">
        <v>43511</v>
      </c>
      <c r="Q422" s="33">
        <v>43780</v>
      </c>
      <c r="R422" s="33">
        <v>43775</v>
      </c>
      <c r="S422" s="33">
        <v>43788</v>
      </c>
      <c r="T422" s="64" t="s">
        <v>327</v>
      </c>
      <c r="U422" s="30"/>
      <c r="V422" s="30"/>
    </row>
    <row r="423" spans="1:23" s="13" customFormat="1" ht="56.25" x14ac:dyDescent="0.25">
      <c r="A423" s="58" t="s">
        <v>1364</v>
      </c>
      <c r="B423" s="59">
        <v>43685</v>
      </c>
      <c r="C423" s="30">
        <v>3</v>
      </c>
      <c r="D423" s="30" t="s">
        <v>965</v>
      </c>
      <c r="E423" s="31" t="s">
        <v>1360</v>
      </c>
      <c r="F423" s="30" t="s">
        <v>1363</v>
      </c>
      <c r="G423" s="30">
        <v>18.399999999999999</v>
      </c>
      <c r="H423" s="30" t="s">
        <v>9</v>
      </c>
      <c r="I423" s="32">
        <v>175591.19999999998</v>
      </c>
      <c r="J423" s="32">
        <v>35118.239999999998</v>
      </c>
      <c r="K423" s="30" t="s">
        <v>1166</v>
      </c>
      <c r="L423" s="30" t="s">
        <v>940</v>
      </c>
      <c r="M423" s="30" t="s">
        <v>1367</v>
      </c>
      <c r="N423" s="33">
        <v>43679</v>
      </c>
      <c r="O423" s="33" t="s">
        <v>1180</v>
      </c>
      <c r="P423" s="33">
        <v>43511</v>
      </c>
      <c r="Q423" s="33">
        <v>43780</v>
      </c>
      <c r="R423" s="33">
        <v>43775</v>
      </c>
      <c r="S423" s="33">
        <v>43788</v>
      </c>
      <c r="T423" s="64" t="s">
        <v>327</v>
      </c>
      <c r="U423" s="30"/>
      <c r="V423" s="30"/>
    </row>
    <row r="424" spans="1:23" s="13" customFormat="1" ht="56.25" x14ac:dyDescent="0.25">
      <c r="A424" s="64" t="s">
        <v>1385</v>
      </c>
      <c r="B424" s="65">
        <v>43686</v>
      </c>
      <c r="C424" s="30">
        <v>1</v>
      </c>
      <c r="D424" s="30" t="s">
        <v>28</v>
      </c>
      <c r="E424" s="31" t="s">
        <v>336</v>
      </c>
      <c r="F424" s="30" t="s">
        <v>1392</v>
      </c>
      <c r="G424" s="30">
        <v>37.1</v>
      </c>
      <c r="H424" s="30" t="s">
        <v>9</v>
      </c>
      <c r="I424" s="32">
        <v>354045.3</v>
      </c>
      <c r="J424" s="32">
        <v>70809.06</v>
      </c>
      <c r="K424" s="30"/>
      <c r="L424" s="30" t="s">
        <v>940</v>
      </c>
      <c r="M424" s="30" t="s">
        <v>1398</v>
      </c>
      <c r="N424" s="33">
        <v>43677</v>
      </c>
      <c r="O424" s="33" t="s">
        <v>1180</v>
      </c>
      <c r="P424" s="33">
        <v>43511</v>
      </c>
      <c r="Q424" s="33">
        <v>43767</v>
      </c>
      <c r="R424" s="33">
        <v>43762</v>
      </c>
      <c r="S424" s="33">
        <v>43775</v>
      </c>
      <c r="T424" s="64" t="s">
        <v>230</v>
      </c>
      <c r="U424" s="30"/>
      <c r="V424" s="30"/>
    </row>
    <row r="425" spans="1:23" s="13" customFormat="1" ht="56.25" x14ac:dyDescent="0.25">
      <c r="A425" s="64" t="s">
        <v>1386</v>
      </c>
      <c r="B425" s="65">
        <v>43686</v>
      </c>
      <c r="C425" s="30">
        <v>1</v>
      </c>
      <c r="D425" s="30" t="s">
        <v>28</v>
      </c>
      <c r="E425" s="31" t="s">
        <v>336</v>
      </c>
      <c r="F425" s="30" t="s">
        <v>373</v>
      </c>
      <c r="G425" s="30">
        <v>17.2</v>
      </c>
      <c r="H425" s="30" t="s">
        <v>9</v>
      </c>
      <c r="I425" s="32">
        <v>164139.6</v>
      </c>
      <c r="J425" s="32">
        <v>32827.919999999998</v>
      </c>
      <c r="K425" s="30"/>
      <c r="L425" s="30" t="s">
        <v>940</v>
      </c>
      <c r="M425" s="30" t="s">
        <v>1399</v>
      </c>
      <c r="N425" s="33">
        <v>43677</v>
      </c>
      <c r="O425" s="33" t="s">
        <v>1180</v>
      </c>
      <c r="P425" s="33">
        <v>43511</v>
      </c>
      <c r="Q425" s="33">
        <v>43767</v>
      </c>
      <c r="R425" s="33">
        <v>43762</v>
      </c>
      <c r="S425" s="33">
        <v>43775</v>
      </c>
      <c r="T425" s="64" t="s">
        <v>230</v>
      </c>
      <c r="U425" s="30"/>
      <c r="V425" s="30"/>
    </row>
    <row r="426" spans="1:23" s="13" customFormat="1" ht="56.25" x14ac:dyDescent="0.25">
      <c r="A426" s="64" t="s">
        <v>1387</v>
      </c>
      <c r="B426" s="65">
        <v>43686</v>
      </c>
      <c r="C426" s="30">
        <v>1</v>
      </c>
      <c r="D426" s="30" t="s">
        <v>28</v>
      </c>
      <c r="E426" s="31" t="s">
        <v>336</v>
      </c>
      <c r="F426" s="30" t="s">
        <v>1393</v>
      </c>
      <c r="G426" s="30">
        <v>22.9</v>
      </c>
      <c r="H426" s="30" t="s">
        <v>9</v>
      </c>
      <c r="I426" s="32">
        <v>218534.69999999998</v>
      </c>
      <c r="J426" s="32">
        <v>43706.939999999995</v>
      </c>
      <c r="K426" s="30"/>
      <c r="L426" s="30" t="s">
        <v>940</v>
      </c>
      <c r="M426" s="30" t="s">
        <v>1400</v>
      </c>
      <c r="N426" s="33">
        <v>43677</v>
      </c>
      <c r="O426" s="33" t="s">
        <v>1180</v>
      </c>
      <c r="P426" s="33">
        <v>43511</v>
      </c>
      <c r="Q426" s="33">
        <v>43767</v>
      </c>
      <c r="R426" s="33">
        <v>43762</v>
      </c>
      <c r="S426" s="33">
        <v>43775</v>
      </c>
      <c r="T426" s="64" t="s">
        <v>230</v>
      </c>
      <c r="U426" s="30"/>
      <c r="V426" s="30"/>
    </row>
    <row r="427" spans="1:23" s="13" customFormat="1" ht="56.25" x14ac:dyDescent="0.25">
      <c r="A427" s="64" t="s">
        <v>1388</v>
      </c>
      <c r="B427" s="65">
        <v>43686</v>
      </c>
      <c r="C427" s="30">
        <v>1</v>
      </c>
      <c r="D427" s="30" t="s">
        <v>28</v>
      </c>
      <c r="E427" s="31" t="s">
        <v>336</v>
      </c>
      <c r="F427" s="30" t="s">
        <v>1394</v>
      </c>
      <c r="G427" s="30">
        <v>21.8</v>
      </c>
      <c r="H427" s="30" t="s">
        <v>9</v>
      </c>
      <c r="I427" s="32">
        <v>208037.4</v>
      </c>
      <c r="J427" s="32">
        <v>41607.480000000003</v>
      </c>
      <c r="K427" s="30"/>
      <c r="L427" s="30" t="s">
        <v>940</v>
      </c>
      <c r="M427" s="30" t="s">
        <v>1401</v>
      </c>
      <c r="N427" s="33">
        <v>43677</v>
      </c>
      <c r="O427" s="33" t="s">
        <v>1180</v>
      </c>
      <c r="P427" s="33">
        <v>43511</v>
      </c>
      <c r="Q427" s="33">
        <v>43767</v>
      </c>
      <c r="R427" s="33">
        <v>43762</v>
      </c>
      <c r="S427" s="33">
        <v>43775</v>
      </c>
      <c r="T427" s="64" t="s">
        <v>230</v>
      </c>
      <c r="U427" s="30"/>
      <c r="V427" s="91"/>
      <c r="W427" s="91"/>
    </row>
    <row r="428" spans="1:23" s="13" customFormat="1" ht="56.25" x14ac:dyDescent="0.25">
      <c r="A428" s="64" t="s">
        <v>1389</v>
      </c>
      <c r="B428" s="65">
        <v>43686</v>
      </c>
      <c r="C428" s="30">
        <v>1</v>
      </c>
      <c r="D428" s="30" t="s">
        <v>28</v>
      </c>
      <c r="E428" s="31" t="s">
        <v>336</v>
      </c>
      <c r="F428" s="30" t="s">
        <v>1395</v>
      </c>
      <c r="G428" s="30">
        <v>50.6</v>
      </c>
      <c r="H428" s="30" t="s">
        <v>9</v>
      </c>
      <c r="I428" s="32">
        <v>482875.8</v>
      </c>
      <c r="J428" s="32">
        <v>96575.16</v>
      </c>
      <c r="K428" s="30"/>
      <c r="L428" s="30" t="s">
        <v>940</v>
      </c>
      <c r="M428" s="30" t="s">
        <v>1402</v>
      </c>
      <c r="N428" s="33">
        <v>43677</v>
      </c>
      <c r="O428" s="33" t="s">
        <v>1180</v>
      </c>
      <c r="P428" s="33">
        <v>43511</v>
      </c>
      <c r="Q428" s="33">
        <v>43767</v>
      </c>
      <c r="R428" s="33">
        <v>43762</v>
      </c>
      <c r="S428" s="33">
        <v>43775</v>
      </c>
      <c r="T428" s="64" t="s">
        <v>230</v>
      </c>
      <c r="U428" s="30"/>
      <c r="V428" s="30"/>
    </row>
    <row r="429" spans="1:23" s="13" customFormat="1" ht="56.25" x14ac:dyDescent="0.25">
      <c r="A429" s="64" t="s">
        <v>1390</v>
      </c>
      <c r="B429" s="65">
        <v>43686</v>
      </c>
      <c r="C429" s="30">
        <v>1</v>
      </c>
      <c r="D429" s="30" t="s">
        <v>28</v>
      </c>
      <c r="E429" s="31" t="s">
        <v>336</v>
      </c>
      <c r="F429" s="30" t="s">
        <v>1396</v>
      </c>
      <c r="G429" s="30">
        <v>18.2</v>
      </c>
      <c r="H429" s="30" t="s">
        <v>9</v>
      </c>
      <c r="I429" s="32">
        <v>147638.39999999999</v>
      </c>
      <c r="J429" s="32">
        <v>29527.679999999997</v>
      </c>
      <c r="K429" s="30"/>
      <c r="L429" s="30" t="s">
        <v>940</v>
      </c>
      <c r="M429" s="30" t="s">
        <v>1403</v>
      </c>
      <c r="N429" s="33">
        <v>43677</v>
      </c>
      <c r="O429" s="33" t="s">
        <v>1180</v>
      </c>
      <c r="P429" s="33">
        <v>43511</v>
      </c>
      <c r="Q429" s="33">
        <v>43767</v>
      </c>
      <c r="R429" s="33">
        <v>43762</v>
      </c>
      <c r="S429" s="33">
        <v>43775</v>
      </c>
      <c r="T429" s="64" t="s">
        <v>230</v>
      </c>
      <c r="U429" s="30"/>
      <c r="V429" s="30"/>
    </row>
    <row r="430" spans="1:23" s="13" customFormat="1" ht="56.25" x14ac:dyDescent="0.25">
      <c r="A430" s="64" t="s">
        <v>1391</v>
      </c>
      <c r="B430" s="65">
        <v>43686</v>
      </c>
      <c r="C430" s="25">
        <v>1</v>
      </c>
      <c r="D430" s="25" t="s">
        <v>28</v>
      </c>
      <c r="E430" s="26" t="s">
        <v>336</v>
      </c>
      <c r="F430" s="25" t="s">
        <v>1397</v>
      </c>
      <c r="G430" s="25">
        <v>16.5</v>
      </c>
      <c r="H430" s="25" t="s">
        <v>9</v>
      </c>
      <c r="I430" s="27">
        <v>157459.5</v>
      </c>
      <c r="J430" s="27">
        <v>31491.899999999998</v>
      </c>
      <c r="K430" s="25" t="s">
        <v>1526</v>
      </c>
      <c r="L430" s="25" t="s">
        <v>940</v>
      </c>
      <c r="M430" s="25" t="s">
        <v>1404</v>
      </c>
      <c r="N430" s="28">
        <v>43658</v>
      </c>
      <c r="O430" s="28" t="s">
        <v>1180</v>
      </c>
      <c r="P430" s="28">
        <v>43511</v>
      </c>
      <c r="Q430" s="28">
        <v>43745</v>
      </c>
      <c r="R430" s="28">
        <v>43740</v>
      </c>
      <c r="S430" s="28">
        <v>43752</v>
      </c>
      <c r="T430" s="25" t="s">
        <v>230</v>
      </c>
      <c r="U430" s="104">
        <v>1</v>
      </c>
      <c r="V430" s="104" t="s">
        <v>1583</v>
      </c>
      <c r="W430" s="125" t="s">
        <v>1584</v>
      </c>
    </row>
    <row r="431" spans="1:23" s="13" customFormat="1" ht="56.25" x14ac:dyDescent="0.25">
      <c r="A431" s="142" t="s">
        <v>1413</v>
      </c>
      <c r="B431" s="110">
        <v>43689</v>
      </c>
      <c r="C431" s="25">
        <v>1</v>
      </c>
      <c r="D431" s="25" t="s">
        <v>1374</v>
      </c>
      <c r="E431" s="26" t="s">
        <v>1375</v>
      </c>
      <c r="F431" s="25" t="s">
        <v>470</v>
      </c>
      <c r="G431" s="25" t="s">
        <v>470</v>
      </c>
      <c r="H431" s="25" t="s">
        <v>1376</v>
      </c>
      <c r="I431" s="27">
        <v>205000</v>
      </c>
      <c r="J431" s="27">
        <v>61500</v>
      </c>
      <c r="K431" s="25"/>
      <c r="L431" s="25" t="s">
        <v>1378</v>
      </c>
      <c r="M431" s="25" t="s">
        <v>470</v>
      </c>
      <c r="N431" s="28" t="s">
        <v>470</v>
      </c>
      <c r="O431" s="28" t="s">
        <v>1432</v>
      </c>
      <c r="P431" s="28">
        <v>43626</v>
      </c>
      <c r="Q431" s="28">
        <v>43712</v>
      </c>
      <c r="R431" s="28">
        <v>43706</v>
      </c>
      <c r="S431" s="28">
        <v>43717</v>
      </c>
      <c r="T431" s="25"/>
      <c r="U431" s="104">
        <v>1</v>
      </c>
      <c r="V431" s="104" t="s">
        <v>1516</v>
      </c>
    </row>
    <row r="432" spans="1:23" s="13" customFormat="1" ht="56.25" x14ac:dyDescent="0.25">
      <c r="A432" s="142" t="s">
        <v>1413</v>
      </c>
      <c r="B432" s="110">
        <v>43689</v>
      </c>
      <c r="C432" s="25">
        <v>2</v>
      </c>
      <c r="D432" s="25" t="s">
        <v>1374</v>
      </c>
      <c r="E432" s="26" t="s">
        <v>705</v>
      </c>
      <c r="F432" s="25" t="s">
        <v>470</v>
      </c>
      <c r="G432" s="25" t="s">
        <v>470</v>
      </c>
      <c r="H432" s="25" t="s">
        <v>1377</v>
      </c>
      <c r="I432" s="27">
        <v>109000</v>
      </c>
      <c r="J432" s="27">
        <v>32700</v>
      </c>
      <c r="K432" s="25"/>
      <c r="L432" s="25" t="s">
        <v>1378</v>
      </c>
      <c r="M432" s="25" t="s">
        <v>470</v>
      </c>
      <c r="N432" s="28" t="s">
        <v>470</v>
      </c>
      <c r="O432" s="28" t="s">
        <v>1432</v>
      </c>
      <c r="P432" s="28">
        <v>43626</v>
      </c>
      <c r="Q432" s="28">
        <v>43712</v>
      </c>
      <c r="R432" s="28">
        <v>43706</v>
      </c>
      <c r="S432" s="28">
        <v>43717</v>
      </c>
      <c r="T432" s="25"/>
      <c r="U432" s="25"/>
      <c r="V432" s="25"/>
    </row>
    <row r="433" spans="1:22" s="13" customFormat="1" ht="56.25" x14ac:dyDescent="0.25">
      <c r="A433" s="142" t="s">
        <v>1417</v>
      </c>
      <c r="B433" s="110">
        <v>43690</v>
      </c>
      <c r="C433" s="25">
        <v>1</v>
      </c>
      <c r="D433" s="25" t="s">
        <v>1374</v>
      </c>
      <c r="E433" s="26" t="s">
        <v>1419</v>
      </c>
      <c r="F433" s="25" t="s">
        <v>470</v>
      </c>
      <c r="G433" s="25" t="s">
        <v>470</v>
      </c>
      <c r="H433" s="25" t="s">
        <v>1418</v>
      </c>
      <c r="I433" s="27" t="s">
        <v>1420</v>
      </c>
      <c r="J433" s="27">
        <v>113000</v>
      </c>
      <c r="K433" s="25"/>
      <c r="L433" s="25" t="s">
        <v>1378</v>
      </c>
      <c r="M433" s="25" t="s">
        <v>470</v>
      </c>
      <c r="N433" s="28" t="s">
        <v>470</v>
      </c>
      <c r="O433" s="28" t="s">
        <v>1432</v>
      </c>
      <c r="P433" s="28">
        <v>43626</v>
      </c>
      <c r="Q433" s="28">
        <v>43717</v>
      </c>
      <c r="R433" s="28">
        <v>43711</v>
      </c>
      <c r="S433" s="28">
        <v>43721</v>
      </c>
      <c r="T433" s="25" t="s">
        <v>1524</v>
      </c>
      <c r="U433" s="104">
        <v>1</v>
      </c>
      <c r="V433" s="104" t="s">
        <v>1523</v>
      </c>
    </row>
    <row r="434" spans="1:22" s="13" customFormat="1" ht="56.25" x14ac:dyDescent="0.25">
      <c r="A434" s="142" t="s">
        <v>1417</v>
      </c>
      <c r="B434" s="110">
        <v>43690</v>
      </c>
      <c r="C434" s="25">
        <v>2</v>
      </c>
      <c r="D434" s="25" t="s">
        <v>1374</v>
      </c>
      <c r="E434" s="26" t="s">
        <v>1419</v>
      </c>
      <c r="F434" s="25" t="s">
        <v>470</v>
      </c>
      <c r="G434" s="25" t="s">
        <v>470</v>
      </c>
      <c r="H434" s="25" t="s">
        <v>1421</v>
      </c>
      <c r="I434" s="27" t="s">
        <v>1422</v>
      </c>
      <c r="J434" s="27">
        <v>150000</v>
      </c>
      <c r="K434" s="25"/>
      <c r="L434" s="25" t="s">
        <v>1378</v>
      </c>
      <c r="M434" s="25" t="s">
        <v>470</v>
      </c>
      <c r="N434" s="28" t="s">
        <v>470</v>
      </c>
      <c r="O434" s="28" t="s">
        <v>1432</v>
      </c>
      <c r="P434" s="28">
        <v>43626</v>
      </c>
      <c r="Q434" s="28">
        <v>43717</v>
      </c>
      <c r="R434" s="28">
        <v>43711</v>
      </c>
      <c r="S434" s="28">
        <v>43721</v>
      </c>
      <c r="T434" s="25"/>
      <c r="U434" s="104">
        <v>3</v>
      </c>
      <c r="V434" s="104" t="s">
        <v>1522</v>
      </c>
    </row>
    <row r="435" spans="1:22" s="13" customFormat="1" ht="56.25" x14ac:dyDescent="0.25">
      <c r="A435" s="142" t="s">
        <v>1417</v>
      </c>
      <c r="B435" s="110">
        <v>43690</v>
      </c>
      <c r="C435" s="25">
        <v>3</v>
      </c>
      <c r="D435" s="25" t="s">
        <v>1374</v>
      </c>
      <c r="E435" s="26" t="s">
        <v>1424</v>
      </c>
      <c r="F435" s="25" t="s">
        <v>470</v>
      </c>
      <c r="G435" s="25" t="s">
        <v>470</v>
      </c>
      <c r="H435" s="25" t="s">
        <v>1423</v>
      </c>
      <c r="I435" s="27" t="s">
        <v>1425</v>
      </c>
      <c r="J435" s="27" t="s">
        <v>1426</v>
      </c>
      <c r="K435" s="25"/>
      <c r="L435" s="25" t="s">
        <v>1378</v>
      </c>
      <c r="M435" s="25" t="s">
        <v>470</v>
      </c>
      <c r="N435" s="28" t="s">
        <v>470</v>
      </c>
      <c r="O435" s="28" t="s">
        <v>1432</v>
      </c>
      <c r="P435" s="28">
        <v>43626</v>
      </c>
      <c r="Q435" s="28">
        <v>43717</v>
      </c>
      <c r="R435" s="28">
        <v>43711</v>
      </c>
      <c r="S435" s="28">
        <v>43721</v>
      </c>
      <c r="T435" s="25"/>
      <c r="U435" s="25"/>
      <c r="V435" s="25"/>
    </row>
    <row r="436" spans="1:22" s="13" customFormat="1" ht="56.25" x14ac:dyDescent="0.25">
      <c r="A436" s="142" t="s">
        <v>1417</v>
      </c>
      <c r="B436" s="110">
        <v>43690</v>
      </c>
      <c r="C436" s="25">
        <v>4</v>
      </c>
      <c r="D436" s="25" t="s">
        <v>1374</v>
      </c>
      <c r="E436" s="26" t="s">
        <v>1419</v>
      </c>
      <c r="F436" s="25" t="s">
        <v>470</v>
      </c>
      <c r="G436" s="25" t="s">
        <v>470</v>
      </c>
      <c r="H436" s="25" t="s">
        <v>1418</v>
      </c>
      <c r="I436" s="27" t="s">
        <v>1427</v>
      </c>
      <c r="J436" s="27" t="s">
        <v>1428</v>
      </c>
      <c r="K436" s="25"/>
      <c r="L436" s="25" t="s">
        <v>1378</v>
      </c>
      <c r="M436" s="25" t="s">
        <v>470</v>
      </c>
      <c r="N436" s="28" t="s">
        <v>470</v>
      </c>
      <c r="O436" s="28" t="s">
        <v>1432</v>
      </c>
      <c r="P436" s="28">
        <v>43626</v>
      </c>
      <c r="Q436" s="28">
        <v>43717</v>
      </c>
      <c r="R436" s="28">
        <v>43711</v>
      </c>
      <c r="S436" s="28">
        <v>43721</v>
      </c>
      <c r="T436" s="25" t="s">
        <v>1524</v>
      </c>
      <c r="U436" s="104">
        <v>1</v>
      </c>
      <c r="V436" s="104" t="s">
        <v>1523</v>
      </c>
    </row>
    <row r="437" spans="1:22" s="13" customFormat="1" ht="166.5" customHeight="1" x14ac:dyDescent="0.25">
      <c r="A437" s="142" t="s">
        <v>1417</v>
      </c>
      <c r="B437" s="110">
        <v>43690</v>
      </c>
      <c r="C437" s="25">
        <v>5</v>
      </c>
      <c r="D437" s="25" t="s">
        <v>1374</v>
      </c>
      <c r="E437" s="26" t="s">
        <v>1419</v>
      </c>
      <c r="F437" s="25" t="s">
        <v>470</v>
      </c>
      <c r="G437" s="25" t="s">
        <v>470</v>
      </c>
      <c r="H437" s="25" t="s">
        <v>1429</v>
      </c>
      <c r="I437" s="27" t="s">
        <v>1430</v>
      </c>
      <c r="J437" s="27" t="s">
        <v>1431</v>
      </c>
      <c r="K437" s="25"/>
      <c r="L437" s="25" t="s">
        <v>1378</v>
      </c>
      <c r="M437" s="25" t="s">
        <v>470</v>
      </c>
      <c r="N437" s="28" t="s">
        <v>470</v>
      </c>
      <c r="O437" s="28" t="s">
        <v>1432</v>
      </c>
      <c r="P437" s="28">
        <v>43626</v>
      </c>
      <c r="Q437" s="28">
        <v>43717</v>
      </c>
      <c r="R437" s="28">
        <v>43711</v>
      </c>
      <c r="S437" s="28">
        <v>43721</v>
      </c>
      <c r="T437" s="25"/>
      <c r="U437" s="104">
        <v>8</v>
      </c>
      <c r="V437" s="104" t="s">
        <v>1525</v>
      </c>
    </row>
    <row r="438" spans="1:22" s="13" customFormat="1" ht="56.25" x14ac:dyDescent="0.25">
      <c r="A438" s="142" t="s">
        <v>1434</v>
      </c>
      <c r="B438" s="110">
        <v>43692</v>
      </c>
      <c r="C438" s="25">
        <v>1</v>
      </c>
      <c r="D438" s="25" t="s">
        <v>1374</v>
      </c>
      <c r="E438" s="26" t="s">
        <v>1419</v>
      </c>
      <c r="F438" s="25" t="s">
        <v>470</v>
      </c>
      <c r="G438" s="25" t="s">
        <v>470</v>
      </c>
      <c r="H438" s="25" t="s">
        <v>1442</v>
      </c>
      <c r="I438" s="27">
        <v>178825.5</v>
      </c>
      <c r="J438" s="27" t="s">
        <v>1443</v>
      </c>
      <c r="K438" s="25"/>
      <c r="L438" s="25" t="s">
        <v>1378</v>
      </c>
      <c r="M438" s="25" t="s">
        <v>470</v>
      </c>
      <c r="N438" s="28" t="s">
        <v>470</v>
      </c>
      <c r="O438" s="28" t="s">
        <v>1432</v>
      </c>
      <c r="P438" s="28">
        <v>43626</v>
      </c>
      <c r="Q438" s="28">
        <v>43721</v>
      </c>
      <c r="R438" s="28">
        <v>43714</v>
      </c>
      <c r="S438" s="28">
        <v>43728</v>
      </c>
      <c r="T438" s="25"/>
      <c r="U438" s="104">
        <v>1</v>
      </c>
      <c r="V438" s="104" t="s">
        <v>1528</v>
      </c>
    </row>
    <row r="439" spans="1:22" s="13" customFormat="1" ht="56.25" x14ac:dyDescent="0.25">
      <c r="A439" s="142" t="s">
        <v>1434</v>
      </c>
      <c r="B439" s="110">
        <v>43692</v>
      </c>
      <c r="C439" s="25">
        <v>2</v>
      </c>
      <c r="D439" s="25" t="s">
        <v>1374</v>
      </c>
      <c r="E439" s="26" t="s">
        <v>1419</v>
      </c>
      <c r="F439" s="25" t="s">
        <v>470</v>
      </c>
      <c r="G439" s="25" t="s">
        <v>470</v>
      </c>
      <c r="H439" s="25" t="s">
        <v>1442</v>
      </c>
      <c r="I439" s="27">
        <v>183910.25</v>
      </c>
      <c r="J439" s="27" t="s">
        <v>1447</v>
      </c>
      <c r="K439" s="25"/>
      <c r="L439" s="25" t="s">
        <v>1378</v>
      </c>
      <c r="M439" s="25" t="s">
        <v>470</v>
      </c>
      <c r="N439" s="28" t="s">
        <v>470</v>
      </c>
      <c r="O439" s="28" t="s">
        <v>1432</v>
      </c>
      <c r="P439" s="28">
        <v>43626</v>
      </c>
      <c r="Q439" s="28">
        <v>43721</v>
      </c>
      <c r="R439" s="28">
        <v>43714</v>
      </c>
      <c r="S439" s="28">
        <v>43728</v>
      </c>
      <c r="T439" s="25"/>
      <c r="U439" s="104">
        <v>2</v>
      </c>
      <c r="V439" s="104" t="s">
        <v>1527</v>
      </c>
    </row>
    <row r="440" spans="1:22" s="13" customFormat="1" ht="56.25" x14ac:dyDescent="0.25">
      <c r="A440" s="142" t="s">
        <v>1434</v>
      </c>
      <c r="B440" s="110">
        <v>43692</v>
      </c>
      <c r="C440" s="25">
        <v>3</v>
      </c>
      <c r="D440" s="25" t="s">
        <v>1374</v>
      </c>
      <c r="E440" s="26" t="s">
        <v>1445</v>
      </c>
      <c r="F440" s="25" t="s">
        <v>470</v>
      </c>
      <c r="G440" s="25" t="s">
        <v>470</v>
      </c>
      <c r="H440" s="25" t="s">
        <v>1444</v>
      </c>
      <c r="I440" s="27">
        <v>46393.4</v>
      </c>
      <c r="J440" s="27" t="s">
        <v>1448</v>
      </c>
      <c r="K440" s="25"/>
      <c r="L440" s="25" t="s">
        <v>1378</v>
      </c>
      <c r="M440" s="25" t="s">
        <v>470</v>
      </c>
      <c r="N440" s="28" t="s">
        <v>470</v>
      </c>
      <c r="O440" s="28" t="s">
        <v>1432</v>
      </c>
      <c r="P440" s="28">
        <v>43626</v>
      </c>
      <c r="Q440" s="28">
        <v>43721</v>
      </c>
      <c r="R440" s="28">
        <v>43714</v>
      </c>
      <c r="S440" s="28">
        <v>43728</v>
      </c>
      <c r="T440" s="25"/>
      <c r="U440" s="104"/>
      <c r="V440" s="104"/>
    </row>
    <row r="441" spans="1:22" s="13" customFormat="1" ht="56.25" x14ac:dyDescent="0.25">
      <c r="A441" s="142" t="s">
        <v>1434</v>
      </c>
      <c r="B441" s="110">
        <v>43692</v>
      </c>
      <c r="C441" s="25">
        <v>4</v>
      </c>
      <c r="D441" s="25" t="s">
        <v>1374</v>
      </c>
      <c r="E441" s="164" t="s">
        <v>1445</v>
      </c>
      <c r="F441" s="25" t="s">
        <v>470</v>
      </c>
      <c r="G441" s="25" t="s">
        <v>470</v>
      </c>
      <c r="H441" s="25" t="s">
        <v>1446</v>
      </c>
      <c r="I441" s="27">
        <v>60609.4</v>
      </c>
      <c r="J441" s="27" t="s">
        <v>1449</v>
      </c>
      <c r="K441" s="25"/>
      <c r="L441" s="25" t="s">
        <v>1378</v>
      </c>
      <c r="M441" s="25" t="s">
        <v>470</v>
      </c>
      <c r="N441" s="28" t="s">
        <v>470</v>
      </c>
      <c r="O441" s="28" t="s">
        <v>1432</v>
      </c>
      <c r="P441" s="28">
        <v>43626</v>
      </c>
      <c r="Q441" s="28">
        <v>43721</v>
      </c>
      <c r="R441" s="28">
        <v>43714</v>
      </c>
      <c r="S441" s="28">
        <v>43728</v>
      </c>
      <c r="T441" s="25"/>
      <c r="U441" s="104"/>
      <c r="V441" s="104"/>
    </row>
    <row r="442" spans="1:22" s="13" customFormat="1" ht="56.25" x14ac:dyDescent="0.25">
      <c r="A442" s="142" t="s">
        <v>1434</v>
      </c>
      <c r="B442" s="110">
        <v>43692</v>
      </c>
      <c r="C442" s="25">
        <v>5</v>
      </c>
      <c r="D442" s="25" t="s">
        <v>1374</v>
      </c>
      <c r="E442" s="26" t="s">
        <v>1419</v>
      </c>
      <c r="F442" s="25" t="s">
        <v>470</v>
      </c>
      <c r="G442" s="25" t="s">
        <v>470</v>
      </c>
      <c r="H442" s="25" t="s">
        <v>1442</v>
      </c>
      <c r="I442" s="27">
        <v>339628.5</v>
      </c>
      <c r="J442" s="27" t="s">
        <v>1450</v>
      </c>
      <c r="K442" s="25"/>
      <c r="L442" s="25" t="s">
        <v>1378</v>
      </c>
      <c r="M442" s="25" t="s">
        <v>470</v>
      </c>
      <c r="N442" s="28" t="s">
        <v>470</v>
      </c>
      <c r="O442" s="28" t="s">
        <v>1432</v>
      </c>
      <c r="P442" s="28">
        <v>43626</v>
      </c>
      <c r="Q442" s="28">
        <v>43721</v>
      </c>
      <c r="R442" s="28">
        <v>43714</v>
      </c>
      <c r="S442" s="28">
        <v>43728</v>
      </c>
      <c r="T442" s="25"/>
      <c r="U442" s="104">
        <v>2</v>
      </c>
      <c r="V442" s="104" t="s">
        <v>1529</v>
      </c>
    </row>
    <row r="443" spans="1:22" s="13" customFormat="1" ht="75" x14ac:dyDescent="0.25">
      <c r="A443" s="142" t="s">
        <v>1434</v>
      </c>
      <c r="B443" s="110">
        <v>43692</v>
      </c>
      <c r="C443" s="25">
        <v>6</v>
      </c>
      <c r="D443" s="25" t="s">
        <v>1374</v>
      </c>
      <c r="E443" s="26" t="s">
        <v>1419</v>
      </c>
      <c r="F443" s="25" t="s">
        <v>470</v>
      </c>
      <c r="G443" s="25" t="s">
        <v>470</v>
      </c>
      <c r="H443" s="25" t="s">
        <v>1442</v>
      </c>
      <c r="I443" s="27">
        <v>276803.5</v>
      </c>
      <c r="J443" s="27" t="s">
        <v>1447</v>
      </c>
      <c r="K443" s="25"/>
      <c r="L443" s="25" t="s">
        <v>1378</v>
      </c>
      <c r="M443" s="25" t="s">
        <v>470</v>
      </c>
      <c r="N443" s="28" t="s">
        <v>470</v>
      </c>
      <c r="O443" s="28" t="s">
        <v>1432</v>
      </c>
      <c r="P443" s="28">
        <v>43626</v>
      </c>
      <c r="Q443" s="28">
        <v>43721</v>
      </c>
      <c r="R443" s="28">
        <v>43714</v>
      </c>
      <c r="S443" s="28">
        <v>43728</v>
      </c>
      <c r="T443" s="25"/>
      <c r="U443" s="104">
        <v>4</v>
      </c>
      <c r="V443" s="104" t="s">
        <v>1530</v>
      </c>
    </row>
    <row r="444" spans="1:22" s="13" customFormat="1" ht="75" x14ac:dyDescent="0.25">
      <c r="A444" s="142" t="s">
        <v>1434</v>
      </c>
      <c r="B444" s="110">
        <v>43692</v>
      </c>
      <c r="C444" s="25">
        <v>7</v>
      </c>
      <c r="D444" s="25" t="s">
        <v>1374</v>
      </c>
      <c r="E444" s="26" t="s">
        <v>1419</v>
      </c>
      <c r="F444" s="25" t="s">
        <v>470</v>
      </c>
      <c r="G444" s="25" t="s">
        <v>470</v>
      </c>
      <c r="H444" s="25" t="s">
        <v>1442</v>
      </c>
      <c r="I444" s="27">
        <v>275432.5</v>
      </c>
      <c r="J444" s="27" t="s">
        <v>1447</v>
      </c>
      <c r="K444" s="25"/>
      <c r="L444" s="25" t="s">
        <v>1378</v>
      </c>
      <c r="M444" s="25" t="s">
        <v>470</v>
      </c>
      <c r="N444" s="28" t="s">
        <v>470</v>
      </c>
      <c r="O444" s="28" t="s">
        <v>1432</v>
      </c>
      <c r="P444" s="28">
        <v>43626</v>
      </c>
      <c r="Q444" s="28">
        <v>43721</v>
      </c>
      <c r="R444" s="28">
        <v>43714</v>
      </c>
      <c r="S444" s="28">
        <v>43728</v>
      </c>
      <c r="T444" s="25"/>
      <c r="U444" s="104">
        <v>4</v>
      </c>
      <c r="V444" s="104" t="s">
        <v>1531</v>
      </c>
    </row>
    <row r="445" spans="1:22" s="13" customFormat="1" ht="75" x14ac:dyDescent="0.25">
      <c r="A445" s="58" t="s">
        <v>1435</v>
      </c>
      <c r="B445" s="59">
        <v>43691</v>
      </c>
      <c r="C445" s="30">
        <v>1</v>
      </c>
      <c r="D445" s="30" t="s">
        <v>965</v>
      </c>
      <c r="E445" s="31" t="s">
        <v>1347</v>
      </c>
      <c r="F445" s="30" t="s">
        <v>1436</v>
      </c>
      <c r="G445" s="30">
        <v>1961.5</v>
      </c>
      <c r="H445" s="30" t="s">
        <v>77</v>
      </c>
      <c r="I445" s="32">
        <v>17653500</v>
      </c>
      <c r="J445" s="32">
        <v>3530700</v>
      </c>
      <c r="K445" s="30" t="s">
        <v>1166</v>
      </c>
      <c r="L445" s="30" t="s">
        <v>940</v>
      </c>
      <c r="M445" s="30" t="s">
        <v>1437</v>
      </c>
      <c r="N445" s="33">
        <v>43679</v>
      </c>
      <c r="O445" s="33" t="s">
        <v>1180</v>
      </c>
      <c r="P445" s="33">
        <v>43511</v>
      </c>
      <c r="Q445" s="33">
        <v>43780</v>
      </c>
      <c r="R445" s="33">
        <v>43775</v>
      </c>
      <c r="S445" s="33">
        <v>43788</v>
      </c>
      <c r="T445" s="64" t="s">
        <v>569</v>
      </c>
      <c r="U445" s="30"/>
      <c r="V445" s="30"/>
    </row>
    <row r="446" spans="1:22" s="13" customFormat="1" ht="75" x14ac:dyDescent="0.25">
      <c r="A446" s="64" t="s">
        <v>1452</v>
      </c>
      <c r="B446" s="65">
        <v>43692</v>
      </c>
      <c r="C446" s="25">
        <v>1</v>
      </c>
      <c r="D446" s="25" t="s">
        <v>28</v>
      </c>
      <c r="E446" s="26" t="s">
        <v>336</v>
      </c>
      <c r="F446" s="25" t="s">
        <v>1451</v>
      </c>
      <c r="G446" s="25">
        <v>34.1</v>
      </c>
      <c r="H446" s="25" t="s">
        <v>77</v>
      </c>
      <c r="I446" s="27">
        <v>325416.3</v>
      </c>
      <c r="J446" s="27">
        <v>65083.259999999995</v>
      </c>
      <c r="K446" s="25" t="s">
        <v>1601</v>
      </c>
      <c r="L446" s="25" t="s">
        <v>940</v>
      </c>
      <c r="M446" s="25" t="s">
        <v>1453</v>
      </c>
      <c r="N446" s="28">
        <v>43692</v>
      </c>
      <c r="O446" s="28" t="s">
        <v>1180</v>
      </c>
      <c r="P446" s="28">
        <v>43511</v>
      </c>
      <c r="Q446" s="28">
        <v>43738</v>
      </c>
      <c r="R446" s="28">
        <v>43732</v>
      </c>
      <c r="S446" s="28">
        <v>43745</v>
      </c>
      <c r="T446" s="25" t="s">
        <v>1116</v>
      </c>
      <c r="U446" s="25"/>
      <c r="V446" s="25"/>
    </row>
    <row r="447" spans="1:22" s="13" customFormat="1" ht="56.25" x14ac:dyDescent="0.25">
      <c r="A447" s="58" t="s">
        <v>1460</v>
      </c>
      <c r="B447" s="59">
        <v>43692</v>
      </c>
      <c r="C447" s="25">
        <v>1</v>
      </c>
      <c r="D447" s="25" t="s">
        <v>965</v>
      </c>
      <c r="E447" s="26" t="s">
        <v>492</v>
      </c>
      <c r="F447" s="25" t="s">
        <v>1454</v>
      </c>
      <c r="G447" s="25">
        <v>49.4</v>
      </c>
      <c r="H447" s="25" t="s">
        <v>77</v>
      </c>
      <c r="I447" s="27">
        <v>471424.2</v>
      </c>
      <c r="J447" s="27">
        <v>94284.84</v>
      </c>
      <c r="K447" s="25" t="s">
        <v>682</v>
      </c>
      <c r="L447" s="25" t="s">
        <v>940</v>
      </c>
      <c r="M447" s="25" t="s">
        <v>1461</v>
      </c>
      <c r="N447" s="28">
        <v>43692</v>
      </c>
      <c r="O447" s="28" t="s">
        <v>1180</v>
      </c>
      <c r="P447" s="28">
        <v>43511</v>
      </c>
      <c r="Q447" s="28">
        <v>43738</v>
      </c>
      <c r="R447" s="28">
        <v>43732</v>
      </c>
      <c r="S447" s="28">
        <v>43745</v>
      </c>
      <c r="T447" s="25" t="s">
        <v>230</v>
      </c>
      <c r="U447" s="174">
        <v>1</v>
      </c>
      <c r="V447" s="174" t="s">
        <v>682</v>
      </c>
    </row>
    <row r="448" spans="1:22" s="13" customFormat="1" ht="75" x14ac:dyDescent="0.25">
      <c r="A448" s="58" t="s">
        <v>1460</v>
      </c>
      <c r="B448" s="59">
        <v>43692</v>
      </c>
      <c r="C448" s="25">
        <v>2</v>
      </c>
      <c r="D448" s="25" t="s">
        <v>965</v>
      </c>
      <c r="E448" s="26" t="s">
        <v>492</v>
      </c>
      <c r="F448" s="25" t="s">
        <v>1455</v>
      </c>
      <c r="G448" s="25">
        <v>54.3</v>
      </c>
      <c r="H448" s="25" t="s">
        <v>77</v>
      </c>
      <c r="I448" s="27">
        <v>518184.9</v>
      </c>
      <c r="J448" s="27">
        <v>103636.98</v>
      </c>
      <c r="K448" s="25" t="s">
        <v>596</v>
      </c>
      <c r="L448" s="25" t="s">
        <v>940</v>
      </c>
      <c r="M448" s="25" t="s">
        <v>1462</v>
      </c>
      <c r="N448" s="28">
        <v>43692</v>
      </c>
      <c r="O448" s="28" t="s">
        <v>1180</v>
      </c>
      <c r="P448" s="28">
        <v>43511</v>
      </c>
      <c r="Q448" s="28">
        <v>43738</v>
      </c>
      <c r="R448" s="28">
        <v>43732</v>
      </c>
      <c r="S448" s="28">
        <v>43745</v>
      </c>
      <c r="T448" s="25" t="s">
        <v>230</v>
      </c>
      <c r="U448" s="174">
        <v>1</v>
      </c>
      <c r="V448" s="174" t="s">
        <v>1570</v>
      </c>
    </row>
    <row r="449" spans="1:22" s="13" customFormat="1" ht="75" x14ac:dyDescent="0.25">
      <c r="A449" s="58" t="s">
        <v>1460</v>
      </c>
      <c r="B449" s="59">
        <v>43692</v>
      </c>
      <c r="C449" s="25">
        <v>3</v>
      </c>
      <c r="D449" s="25" t="s">
        <v>965</v>
      </c>
      <c r="E449" s="26" t="s">
        <v>492</v>
      </c>
      <c r="F449" s="25" t="s">
        <v>1456</v>
      </c>
      <c r="G449" s="25">
        <v>13.4</v>
      </c>
      <c r="H449" s="25" t="s">
        <v>77</v>
      </c>
      <c r="I449" s="27">
        <v>128331.8</v>
      </c>
      <c r="J449" s="27">
        <v>25666.36</v>
      </c>
      <c r="K449" s="25" t="s">
        <v>1463</v>
      </c>
      <c r="L449" s="25" t="s">
        <v>940</v>
      </c>
      <c r="M449" s="25" t="s">
        <v>1464</v>
      </c>
      <c r="N449" s="28">
        <v>43692</v>
      </c>
      <c r="O449" s="28" t="s">
        <v>1180</v>
      </c>
      <c r="P449" s="28">
        <v>43511</v>
      </c>
      <c r="Q449" s="28">
        <v>43738</v>
      </c>
      <c r="R449" s="28">
        <v>43732</v>
      </c>
      <c r="S449" s="28">
        <v>43745</v>
      </c>
      <c r="T449" s="25" t="s">
        <v>230</v>
      </c>
      <c r="U449" s="174">
        <v>1</v>
      </c>
      <c r="V449" s="174" t="s">
        <v>1571</v>
      </c>
    </row>
    <row r="450" spans="1:22" s="13" customFormat="1" ht="56.25" x14ac:dyDescent="0.25">
      <c r="A450" s="58" t="s">
        <v>1460</v>
      </c>
      <c r="B450" s="59">
        <v>43692</v>
      </c>
      <c r="C450" s="25">
        <v>4</v>
      </c>
      <c r="D450" s="25" t="s">
        <v>965</v>
      </c>
      <c r="E450" s="26" t="s">
        <v>492</v>
      </c>
      <c r="F450" s="25" t="s">
        <v>1457</v>
      </c>
      <c r="G450" s="25">
        <v>44.2</v>
      </c>
      <c r="H450" s="25" t="s">
        <v>77</v>
      </c>
      <c r="I450" s="27">
        <v>423303.4</v>
      </c>
      <c r="J450" s="27">
        <v>84660.68</v>
      </c>
      <c r="K450" s="25" t="s">
        <v>1468</v>
      </c>
      <c r="L450" s="25" t="s">
        <v>940</v>
      </c>
      <c r="M450" s="25" t="s">
        <v>1469</v>
      </c>
      <c r="N450" s="28">
        <v>43692</v>
      </c>
      <c r="O450" s="28" t="s">
        <v>1180</v>
      </c>
      <c r="P450" s="28">
        <v>43511</v>
      </c>
      <c r="Q450" s="28">
        <v>43738</v>
      </c>
      <c r="R450" s="28">
        <v>43732</v>
      </c>
      <c r="S450" s="28">
        <v>43745</v>
      </c>
      <c r="T450" s="25" t="s">
        <v>230</v>
      </c>
      <c r="U450" s="174">
        <v>1</v>
      </c>
      <c r="V450" s="174" t="s">
        <v>1468</v>
      </c>
    </row>
    <row r="451" spans="1:22" s="13" customFormat="1" ht="56.25" x14ac:dyDescent="0.25">
      <c r="A451" s="58" t="s">
        <v>1460</v>
      </c>
      <c r="B451" s="59">
        <v>43692</v>
      </c>
      <c r="C451" s="25">
        <v>5</v>
      </c>
      <c r="D451" s="25" t="s">
        <v>965</v>
      </c>
      <c r="E451" s="26" t="s">
        <v>492</v>
      </c>
      <c r="F451" s="25" t="s">
        <v>1458</v>
      </c>
      <c r="G451" s="25">
        <v>26.3</v>
      </c>
      <c r="H451" s="25" t="s">
        <v>77</v>
      </c>
      <c r="I451" s="27">
        <v>251875.1</v>
      </c>
      <c r="J451" s="27">
        <v>50375.02</v>
      </c>
      <c r="K451" s="25" t="s">
        <v>1470</v>
      </c>
      <c r="L451" s="25" t="s">
        <v>940</v>
      </c>
      <c r="M451" s="25" t="s">
        <v>1471</v>
      </c>
      <c r="N451" s="28">
        <v>43692</v>
      </c>
      <c r="O451" s="28" t="s">
        <v>1180</v>
      </c>
      <c r="P451" s="28">
        <v>43511</v>
      </c>
      <c r="Q451" s="28">
        <v>43738</v>
      </c>
      <c r="R451" s="28">
        <v>43732</v>
      </c>
      <c r="S451" s="28">
        <v>43745</v>
      </c>
      <c r="T451" s="25" t="s">
        <v>230</v>
      </c>
      <c r="U451" s="174">
        <v>1</v>
      </c>
      <c r="V451" s="174" t="s">
        <v>1470</v>
      </c>
    </row>
    <row r="452" spans="1:22" s="13" customFormat="1" ht="75" x14ac:dyDescent="0.25">
      <c r="A452" s="58" t="s">
        <v>1460</v>
      </c>
      <c r="B452" s="59">
        <v>43692</v>
      </c>
      <c r="C452" s="25">
        <v>6</v>
      </c>
      <c r="D452" s="25" t="s">
        <v>965</v>
      </c>
      <c r="E452" s="26" t="s">
        <v>492</v>
      </c>
      <c r="F452" s="25" t="s">
        <v>1459</v>
      </c>
      <c r="G452" s="25">
        <v>48.8</v>
      </c>
      <c r="H452" s="25" t="s">
        <v>77</v>
      </c>
      <c r="I452" s="27">
        <v>467357.6</v>
      </c>
      <c r="J452" s="27">
        <v>93471.52</v>
      </c>
      <c r="K452" s="25" t="s">
        <v>1472</v>
      </c>
      <c r="L452" s="25" t="s">
        <v>940</v>
      </c>
      <c r="M452" s="25" t="s">
        <v>1473</v>
      </c>
      <c r="N452" s="28">
        <v>43692</v>
      </c>
      <c r="O452" s="28" t="s">
        <v>1180</v>
      </c>
      <c r="P452" s="28">
        <v>43511</v>
      </c>
      <c r="Q452" s="28">
        <v>43738</v>
      </c>
      <c r="R452" s="28">
        <v>43732</v>
      </c>
      <c r="S452" s="28">
        <v>43745</v>
      </c>
      <c r="T452" s="25" t="s">
        <v>1116</v>
      </c>
      <c r="U452" s="25"/>
      <c r="V452" s="25"/>
    </row>
    <row r="453" spans="1:22" s="13" customFormat="1" ht="56.25" x14ac:dyDescent="0.25">
      <c r="A453" s="58" t="s">
        <v>1478</v>
      </c>
      <c r="B453" s="59">
        <v>43692</v>
      </c>
      <c r="C453" s="25">
        <v>1</v>
      </c>
      <c r="D453" s="25" t="s">
        <v>965</v>
      </c>
      <c r="E453" s="26" t="s">
        <v>492</v>
      </c>
      <c r="F453" s="25" t="s">
        <v>1474</v>
      </c>
      <c r="G453" s="25">
        <v>27.4</v>
      </c>
      <c r="H453" s="25" t="s">
        <v>77</v>
      </c>
      <c r="I453" s="27">
        <v>262409.8</v>
      </c>
      <c r="J453" s="27">
        <v>52481.96</v>
      </c>
      <c r="K453" s="25" t="s">
        <v>1479</v>
      </c>
      <c r="L453" s="25" t="s">
        <v>940</v>
      </c>
      <c r="M453" s="25" t="s">
        <v>1466</v>
      </c>
      <c r="N453" s="28">
        <v>43692</v>
      </c>
      <c r="O453" s="28" t="s">
        <v>1180</v>
      </c>
      <c r="P453" s="28">
        <v>43511</v>
      </c>
      <c r="Q453" s="28">
        <v>43727</v>
      </c>
      <c r="R453" s="28">
        <v>43720</v>
      </c>
      <c r="S453" s="28">
        <v>43735</v>
      </c>
      <c r="T453" s="25"/>
      <c r="U453" s="104">
        <v>1</v>
      </c>
      <c r="V453" s="104" t="s">
        <v>1479</v>
      </c>
    </row>
    <row r="454" spans="1:22" s="13" customFormat="1" ht="93.75" x14ac:dyDescent="0.25">
      <c r="A454" s="58" t="s">
        <v>1478</v>
      </c>
      <c r="B454" s="59">
        <v>43692</v>
      </c>
      <c r="C454" s="25">
        <v>2</v>
      </c>
      <c r="D454" s="25" t="s">
        <v>965</v>
      </c>
      <c r="E454" s="26" t="s">
        <v>492</v>
      </c>
      <c r="F454" s="25" t="s">
        <v>1475</v>
      </c>
      <c r="G454" s="25">
        <v>109.7</v>
      </c>
      <c r="H454" s="25" t="s">
        <v>77</v>
      </c>
      <c r="I454" s="27">
        <v>1046867.1</v>
      </c>
      <c r="J454" s="27">
        <v>209373.42</v>
      </c>
      <c r="K454" s="25" t="s">
        <v>1480</v>
      </c>
      <c r="L454" s="25" t="s">
        <v>940</v>
      </c>
      <c r="M454" s="25" t="s">
        <v>1467</v>
      </c>
      <c r="N454" s="28">
        <v>43692</v>
      </c>
      <c r="O454" s="28" t="s">
        <v>1180</v>
      </c>
      <c r="P454" s="28">
        <v>43511</v>
      </c>
      <c r="Q454" s="28">
        <v>43727</v>
      </c>
      <c r="R454" s="28">
        <v>43720</v>
      </c>
      <c r="S454" s="28">
        <v>43735</v>
      </c>
      <c r="T454" s="25"/>
      <c r="U454" s="104">
        <v>1</v>
      </c>
      <c r="V454" s="104" t="s">
        <v>1536</v>
      </c>
    </row>
    <row r="455" spans="1:22" s="13" customFormat="1" ht="93.75" x14ac:dyDescent="0.25">
      <c r="A455" s="58" t="s">
        <v>1478</v>
      </c>
      <c r="B455" s="59">
        <v>43692</v>
      </c>
      <c r="C455" s="25">
        <v>3</v>
      </c>
      <c r="D455" s="25" t="s">
        <v>965</v>
      </c>
      <c r="E455" s="26" t="s">
        <v>492</v>
      </c>
      <c r="F455" s="25" t="s">
        <v>1476</v>
      </c>
      <c r="G455" s="25">
        <v>133.19999999999999</v>
      </c>
      <c r="H455" s="25" t="s">
        <v>77</v>
      </c>
      <c r="I455" s="27">
        <v>1271127.5999999999</v>
      </c>
      <c r="J455" s="27">
        <v>254225.51999999996</v>
      </c>
      <c r="K455" s="25" t="s">
        <v>1481</v>
      </c>
      <c r="L455" s="25" t="s">
        <v>940</v>
      </c>
      <c r="M455" s="25" t="s">
        <v>1465</v>
      </c>
      <c r="N455" s="28">
        <v>43692</v>
      </c>
      <c r="O455" s="28" t="s">
        <v>1180</v>
      </c>
      <c r="P455" s="28">
        <v>43511</v>
      </c>
      <c r="Q455" s="28">
        <v>43727</v>
      </c>
      <c r="R455" s="28">
        <v>43720</v>
      </c>
      <c r="S455" s="28">
        <v>43735</v>
      </c>
      <c r="T455" s="25"/>
      <c r="U455" s="104">
        <v>1</v>
      </c>
      <c r="V455" s="104" t="s">
        <v>1481</v>
      </c>
    </row>
    <row r="456" spans="1:22" s="13" customFormat="1" ht="56.25" x14ac:dyDescent="0.25">
      <c r="A456" s="58" t="s">
        <v>1478</v>
      </c>
      <c r="B456" s="59">
        <v>43692</v>
      </c>
      <c r="C456" s="25">
        <v>4</v>
      </c>
      <c r="D456" s="25" t="s">
        <v>965</v>
      </c>
      <c r="E456" s="26" t="s">
        <v>1182</v>
      </c>
      <c r="F456" s="25" t="s">
        <v>1477</v>
      </c>
      <c r="G456" s="25">
        <v>3.6</v>
      </c>
      <c r="H456" s="25" t="s">
        <v>77</v>
      </c>
      <c r="I456" s="27">
        <v>39380.400000000001</v>
      </c>
      <c r="J456" s="27">
        <v>7876.08</v>
      </c>
      <c r="K456" s="25" t="s">
        <v>1482</v>
      </c>
      <c r="L456" s="25" t="s">
        <v>940</v>
      </c>
      <c r="M456" s="25" t="s">
        <v>1483</v>
      </c>
      <c r="N456" s="28">
        <v>43692</v>
      </c>
      <c r="O456" s="28" t="s">
        <v>1180</v>
      </c>
      <c r="P456" s="28">
        <v>43511</v>
      </c>
      <c r="Q456" s="28">
        <v>43727</v>
      </c>
      <c r="R456" s="28">
        <v>43720</v>
      </c>
      <c r="S456" s="28">
        <v>43735</v>
      </c>
      <c r="T456" s="25"/>
      <c r="U456" s="104">
        <v>1</v>
      </c>
      <c r="V456" s="104" t="s">
        <v>1537</v>
      </c>
    </row>
    <row r="457" spans="1:22" s="13" customFormat="1" ht="75" x14ac:dyDescent="0.25">
      <c r="A457" s="58" t="s">
        <v>1487</v>
      </c>
      <c r="B457" s="59">
        <v>43692</v>
      </c>
      <c r="C457" s="25">
        <v>1</v>
      </c>
      <c r="D457" s="25" t="s">
        <v>965</v>
      </c>
      <c r="E457" s="26" t="s">
        <v>1182</v>
      </c>
      <c r="F457" s="25" t="s">
        <v>1484</v>
      </c>
      <c r="G457" s="25">
        <v>33.299999999999997</v>
      </c>
      <c r="H457" s="25" t="s">
        <v>77</v>
      </c>
      <c r="I457" s="27">
        <v>369530.1</v>
      </c>
      <c r="J457" s="27">
        <v>73906.02</v>
      </c>
      <c r="K457" s="25" t="s">
        <v>1409</v>
      </c>
      <c r="L457" s="25" t="s">
        <v>940</v>
      </c>
      <c r="M457" s="25" t="s">
        <v>1489</v>
      </c>
      <c r="N457" s="28">
        <v>43692</v>
      </c>
      <c r="O457" s="28" t="s">
        <v>1180</v>
      </c>
      <c r="P457" s="28">
        <v>43511</v>
      </c>
      <c r="Q457" s="28">
        <v>43727</v>
      </c>
      <c r="R457" s="28">
        <v>43720</v>
      </c>
      <c r="S457" s="28">
        <v>43735</v>
      </c>
      <c r="T457" s="25"/>
      <c r="U457" s="104">
        <v>1</v>
      </c>
      <c r="V457" s="104" t="s">
        <v>1409</v>
      </c>
    </row>
    <row r="458" spans="1:22" s="13" customFormat="1" ht="93.75" x14ac:dyDescent="0.25">
      <c r="A458" s="58" t="s">
        <v>1487</v>
      </c>
      <c r="B458" s="59">
        <v>43692</v>
      </c>
      <c r="C458" s="25">
        <v>2</v>
      </c>
      <c r="D458" s="25" t="s">
        <v>965</v>
      </c>
      <c r="E458" s="26" t="s">
        <v>1182</v>
      </c>
      <c r="F458" s="25" t="s">
        <v>1485</v>
      </c>
      <c r="G458" s="25">
        <v>35.299999999999997</v>
      </c>
      <c r="H458" s="25" t="s">
        <v>77</v>
      </c>
      <c r="I458" s="27">
        <v>391724.1</v>
      </c>
      <c r="J458" s="27">
        <v>78344.820000000007</v>
      </c>
      <c r="K458" s="25" t="s">
        <v>383</v>
      </c>
      <c r="L458" s="25" t="s">
        <v>940</v>
      </c>
      <c r="M458" s="25" t="s">
        <v>1490</v>
      </c>
      <c r="N458" s="28">
        <v>43692</v>
      </c>
      <c r="O458" s="28" t="s">
        <v>1180</v>
      </c>
      <c r="P458" s="28">
        <v>43511</v>
      </c>
      <c r="Q458" s="28">
        <v>43727</v>
      </c>
      <c r="R458" s="28">
        <v>43720</v>
      </c>
      <c r="S458" s="28">
        <v>43735</v>
      </c>
      <c r="T458" s="25"/>
      <c r="U458" s="104">
        <v>1</v>
      </c>
      <c r="V458" s="104" t="s">
        <v>383</v>
      </c>
    </row>
    <row r="459" spans="1:22" s="13" customFormat="1" ht="75" x14ac:dyDescent="0.25">
      <c r="A459" s="58" t="s">
        <v>1487</v>
      </c>
      <c r="B459" s="59">
        <v>43692</v>
      </c>
      <c r="C459" s="25">
        <v>3</v>
      </c>
      <c r="D459" s="25" t="s">
        <v>965</v>
      </c>
      <c r="E459" s="26" t="s">
        <v>1182</v>
      </c>
      <c r="F459" s="25" t="s">
        <v>1486</v>
      </c>
      <c r="G459" s="25">
        <v>29.6</v>
      </c>
      <c r="H459" s="25" t="s">
        <v>77</v>
      </c>
      <c r="I459" s="27">
        <v>282472.8</v>
      </c>
      <c r="J459" s="27">
        <v>56494.559999999998</v>
      </c>
      <c r="K459" s="25" t="s">
        <v>1166</v>
      </c>
      <c r="L459" s="25" t="s">
        <v>940</v>
      </c>
      <c r="M459" s="25" t="s">
        <v>1491</v>
      </c>
      <c r="N459" s="28">
        <v>43692</v>
      </c>
      <c r="O459" s="28" t="s">
        <v>1180</v>
      </c>
      <c r="P459" s="28">
        <v>43511</v>
      </c>
      <c r="Q459" s="28">
        <v>43727</v>
      </c>
      <c r="R459" s="28">
        <v>43720</v>
      </c>
      <c r="S459" s="28">
        <v>43735</v>
      </c>
      <c r="T459" s="124" t="s">
        <v>1116</v>
      </c>
      <c r="U459" s="25"/>
      <c r="V459" s="25"/>
    </row>
    <row r="460" spans="1:22" s="13" customFormat="1" ht="56.25" x14ac:dyDescent="0.25">
      <c r="A460" s="64" t="s">
        <v>1492</v>
      </c>
      <c r="B460" s="65">
        <v>43692</v>
      </c>
      <c r="C460" s="30">
        <v>1</v>
      </c>
      <c r="D460" s="30" t="s">
        <v>5</v>
      </c>
      <c r="E460" s="31" t="s">
        <v>152</v>
      </c>
      <c r="F460" s="30" t="s">
        <v>1493</v>
      </c>
      <c r="G460" s="30">
        <v>38.5</v>
      </c>
      <c r="H460" s="30" t="s">
        <v>158</v>
      </c>
      <c r="I460" s="32">
        <v>202972</v>
      </c>
      <c r="J460" s="32">
        <v>40594.400000000001</v>
      </c>
      <c r="K460" s="30"/>
      <c r="L460" s="30" t="s">
        <v>940</v>
      </c>
      <c r="M460" s="30" t="s">
        <v>1494</v>
      </c>
      <c r="N460" s="33">
        <v>43692</v>
      </c>
      <c r="O460" s="33" t="s">
        <v>1495</v>
      </c>
      <c r="P460" s="33">
        <v>43511</v>
      </c>
      <c r="Q460" s="33">
        <v>43769</v>
      </c>
      <c r="R460" s="33">
        <v>43763</v>
      </c>
      <c r="S460" s="33">
        <v>43777</v>
      </c>
      <c r="T460" s="64" t="s">
        <v>230</v>
      </c>
      <c r="U460" s="30"/>
      <c r="V460" s="30"/>
    </row>
    <row r="461" spans="1:22" s="13" customFormat="1" ht="57.75" customHeight="1" x14ac:dyDescent="0.25">
      <c r="A461" s="64" t="s">
        <v>1506</v>
      </c>
      <c r="B461" s="65">
        <v>43699</v>
      </c>
      <c r="C461" s="30">
        <v>1</v>
      </c>
      <c r="D461" s="30" t="s">
        <v>1503</v>
      </c>
      <c r="E461" s="31" t="s">
        <v>1094</v>
      </c>
      <c r="F461" s="30" t="s">
        <v>1504</v>
      </c>
      <c r="G461" s="30">
        <v>235.2</v>
      </c>
      <c r="H461" s="30" t="s">
        <v>600</v>
      </c>
      <c r="I461" s="32">
        <v>3413692.8</v>
      </c>
      <c r="J461" s="32">
        <f>I461/12*2*1.2</f>
        <v>682738.55999999994</v>
      </c>
      <c r="K461" s="30"/>
      <c r="L461" s="30" t="s">
        <v>156</v>
      </c>
      <c r="M461" s="30" t="s">
        <v>1505</v>
      </c>
      <c r="N461" s="33">
        <v>43697</v>
      </c>
      <c r="O461" s="33" t="s">
        <v>1507</v>
      </c>
      <c r="P461" s="33">
        <v>43607</v>
      </c>
      <c r="Q461" s="33">
        <v>43769</v>
      </c>
      <c r="R461" s="33">
        <v>43763</v>
      </c>
      <c r="S461" s="33">
        <v>43777</v>
      </c>
      <c r="T461" s="64" t="s">
        <v>230</v>
      </c>
      <c r="U461" s="30"/>
      <c r="V461" s="30"/>
    </row>
    <row r="462" spans="1:22" s="13" customFormat="1" ht="49.5" customHeight="1" x14ac:dyDescent="0.25">
      <c r="A462" s="64" t="s">
        <v>1511</v>
      </c>
      <c r="B462" s="65">
        <v>43704</v>
      </c>
      <c r="C462" s="30">
        <v>1</v>
      </c>
      <c r="D462" s="30" t="s">
        <v>1503</v>
      </c>
      <c r="E462" s="31" t="s">
        <v>1094</v>
      </c>
      <c r="F462" s="30" t="s">
        <v>1509</v>
      </c>
      <c r="G462" s="30">
        <v>240.1</v>
      </c>
      <c r="H462" s="30" t="s">
        <v>600</v>
      </c>
      <c r="I462" s="32">
        <v>4418560.3</v>
      </c>
      <c r="J462" s="32">
        <f>I462/12*2*1.2</f>
        <v>883712.05999999994</v>
      </c>
      <c r="K462" s="30"/>
      <c r="L462" s="30" t="s">
        <v>156</v>
      </c>
      <c r="M462" s="30" t="s">
        <v>1508</v>
      </c>
      <c r="N462" s="33">
        <v>43699</v>
      </c>
      <c r="O462" s="33" t="s">
        <v>1507</v>
      </c>
      <c r="P462" s="33">
        <v>43607</v>
      </c>
      <c r="Q462" s="33">
        <v>43769</v>
      </c>
      <c r="R462" s="33">
        <v>43763</v>
      </c>
      <c r="S462" s="33">
        <v>43777</v>
      </c>
      <c r="T462" s="64" t="s">
        <v>230</v>
      </c>
      <c r="U462" s="30"/>
      <c r="V462" s="30"/>
    </row>
    <row r="463" spans="1:22" s="13" customFormat="1" ht="97.5" customHeight="1" x14ac:dyDescent="0.25">
      <c r="A463" s="58" t="s">
        <v>1517</v>
      </c>
      <c r="B463" s="59">
        <v>43717</v>
      </c>
      <c r="C463" s="25">
        <v>1</v>
      </c>
      <c r="D463" s="25" t="s">
        <v>5</v>
      </c>
      <c r="E463" s="26" t="s">
        <v>152</v>
      </c>
      <c r="F463" s="38" t="s">
        <v>1518</v>
      </c>
      <c r="G463" s="25">
        <v>303.60000000000002</v>
      </c>
      <c r="H463" s="25" t="s">
        <v>9</v>
      </c>
      <c r="I463" s="27">
        <v>5476033.2000000002</v>
      </c>
      <c r="J463" s="27">
        <f>I463/12*2*1.2</f>
        <v>1095206.6400000001</v>
      </c>
      <c r="K463" s="38" t="s">
        <v>1519</v>
      </c>
      <c r="L463" s="25" t="s">
        <v>156</v>
      </c>
      <c r="M463" s="25" t="s">
        <v>1520</v>
      </c>
      <c r="N463" s="28">
        <v>43714</v>
      </c>
      <c r="O463" s="28" t="s">
        <v>1521</v>
      </c>
      <c r="P463" s="28">
        <v>43535</v>
      </c>
      <c r="Q463" s="28">
        <v>43749</v>
      </c>
      <c r="R463" s="28">
        <v>43742</v>
      </c>
      <c r="S463" s="28">
        <v>43756</v>
      </c>
      <c r="T463" s="25" t="s">
        <v>230</v>
      </c>
      <c r="U463" s="104">
        <v>1</v>
      </c>
      <c r="V463" s="104" t="s">
        <v>1589</v>
      </c>
    </row>
    <row r="464" spans="1:22" s="13" customFormat="1" ht="56.25" x14ac:dyDescent="0.25">
      <c r="A464" s="58" t="s">
        <v>1551</v>
      </c>
      <c r="B464" s="59">
        <v>43732</v>
      </c>
      <c r="C464" s="25">
        <v>1</v>
      </c>
      <c r="D464" s="25" t="s">
        <v>118</v>
      </c>
      <c r="E464" s="26" t="s">
        <v>1552</v>
      </c>
      <c r="F464" s="25" t="s">
        <v>1553</v>
      </c>
      <c r="G464" s="27">
        <v>7284</v>
      </c>
      <c r="H464" s="25" t="s">
        <v>1554</v>
      </c>
      <c r="I464" s="27">
        <v>24619920</v>
      </c>
      <c r="J464" s="27">
        <f>I464/12*2*1.2</f>
        <v>4923984</v>
      </c>
      <c r="K464" s="25" t="s">
        <v>1556</v>
      </c>
      <c r="L464" s="25" t="s">
        <v>156</v>
      </c>
      <c r="M464" s="25" t="s">
        <v>188</v>
      </c>
      <c r="N464" s="28">
        <v>43731</v>
      </c>
      <c r="O464" s="28" t="s">
        <v>1557</v>
      </c>
      <c r="P464" s="28">
        <v>43560</v>
      </c>
      <c r="Q464" s="28">
        <v>43753</v>
      </c>
      <c r="R464" s="28">
        <v>43746</v>
      </c>
      <c r="S464" s="28">
        <v>43759</v>
      </c>
      <c r="T464" s="25" t="s">
        <v>1190</v>
      </c>
      <c r="U464" s="25"/>
      <c r="V464" s="25"/>
    </row>
    <row r="465" spans="1:23" s="13" customFormat="1" ht="56.25" x14ac:dyDescent="0.25">
      <c r="A465" s="58" t="s">
        <v>1551</v>
      </c>
      <c r="B465" s="59">
        <v>43732</v>
      </c>
      <c r="C465" s="25">
        <v>2</v>
      </c>
      <c r="D465" s="25" t="s">
        <v>118</v>
      </c>
      <c r="E465" s="26" t="s">
        <v>1558</v>
      </c>
      <c r="F465" s="25" t="s">
        <v>1553</v>
      </c>
      <c r="G465" s="25">
        <v>23.2</v>
      </c>
      <c r="H465" s="25" t="s">
        <v>1555</v>
      </c>
      <c r="I465" s="27">
        <v>146856</v>
      </c>
      <c r="J465" s="27">
        <f>I465/12*2*1.2</f>
        <v>29371.200000000001</v>
      </c>
      <c r="K465" s="25" t="s">
        <v>1556</v>
      </c>
      <c r="L465" s="25" t="s">
        <v>156</v>
      </c>
      <c r="M465" s="25" t="s">
        <v>192</v>
      </c>
      <c r="N465" s="28">
        <v>43731</v>
      </c>
      <c r="O465" s="28" t="s">
        <v>1557</v>
      </c>
      <c r="P465" s="28">
        <v>43560</v>
      </c>
      <c r="Q465" s="28">
        <v>43753</v>
      </c>
      <c r="R465" s="28">
        <v>43746</v>
      </c>
      <c r="S465" s="28">
        <v>43759</v>
      </c>
      <c r="T465" s="25" t="s">
        <v>1190</v>
      </c>
      <c r="U465" s="25"/>
      <c r="V465" s="25"/>
    </row>
    <row r="466" spans="1:23" s="13" customFormat="1" ht="60" x14ac:dyDescent="0.25">
      <c r="A466" s="185" t="s">
        <v>1561</v>
      </c>
      <c r="B466" s="187">
        <v>43733</v>
      </c>
      <c r="C466" s="181">
        <v>1</v>
      </c>
      <c r="D466" s="181" t="s">
        <v>5</v>
      </c>
      <c r="E466" s="214" t="s">
        <v>152</v>
      </c>
      <c r="F466" s="88" t="s">
        <v>1562</v>
      </c>
      <c r="G466" s="30">
        <v>146.80000000000001</v>
      </c>
      <c r="H466" s="30" t="s">
        <v>1564</v>
      </c>
      <c r="I466" s="216">
        <v>8635655.5999999996</v>
      </c>
      <c r="J466" s="216">
        <v>1727131.12</v>
      </c>
      <c r="K466" s="181" t="s">
        <v>1566</v>
      </c>
      <c r="L466" s="181" t="s">
        <v>50</v>
      </c>
      <c r="M466" s="181" t="s">
        <v>187</v>
      </c>
      <c r="N466" s="183">
        <v>43731</v>
      </c>
      <c r="O466" s="183" t="s">
        <v>1567</v>
      </c>
      <c r="P466" s="183">
        <v>43621</v>
      </c>
      <c r="Q466" s="183">
        <v>43754</v>
      </c>
      <c r="R466" s="183">
        <v>43748</v>
      </c>
      <c r="S466" s="183">
        <v>43762</v>
      </c>
      <c r="T466" s="30"/>
      <c r="U466" s="179">
        <v>1</v>
      </c>
      <c r="V466" s="179" t="s">
        <v>1588</v>
      </c>
      <c r="W466" s="177" t="s">
        <v>1584</v>
      </c>
    </row>
    <row r="467" spans="1:23" s="13" customFormat="1" ht="61.5" customHeight="1" x14ac:dyDescent="0.25">
      <c r="A467" s="184"/>
      <c r="B467" s="184"/>
      <c r="C467" s="184"/>
      <c r="D467" s="184"/>
      <c r="E467" s="215"/>
      <c r="F467" s="88" t="s">
        <v>1563</v>
      </c>
      <c r="G467" s="30">
        <v>327.3</v>
      </c>
      <c r="H467" s="30" t="s">
        <v>1565</v>
      </c>
      <c r="I467" s="184"/>
      <c r="J467" s="184"/>
      <c r="K467" s="184"/>
      <c r="L467" s="184"/>
      <c r="M467" s="184"/>
      <c r="N467" s="184"/>
      <c r="O467" s="184"/>
      <c r="P467" s="184"/>
      <c r="Q467" s="184"/>
      <c r="R467" s="184"/>
      <c r="S467" s="184"/>
      <c r="T467" s="30"/>
      <c r="U467" s="180"/>
      <c r="V467" s="180"/>
      <c r="W467" s="178"/>
    </row>
    <row r="468" spans="1:23" s="13" customFormat="1" ht="56.25" x14ac:dyDescent="0.25">
      <c r="A468" s="58" t="s">
        <v>1572</v>
      </c>
      <c r="B468" s="59">
        <v>43735</v>
      </c>
      <c r="C468" s="30">
        <v>1</v>
      </c>
      <c r="D468" s="30" t="s">
        <v>1503</v>
      </c>
      <c r="E468" s="31" t="s">
        <v>1515</v>
      </c>
      <c r="F468" s="30" t="s">
        <v>1573</v>
      </c>
      <c r="G468" s="30">
        <v>27.1</v>
      </c>
      <c r="H468" s="30" t="s">
        <v>9</v>
      </c>
      <c r="I468" s="32">
        <v>282951.09999999998</v>
      </c>
      <c r="J468" s="32">
        <v>56590.22</v>
      </c>
      <c r="K468" s="30" t="s">
        <v>1574</v>
      </c>
      <c r="L468" s="30" t="s">
        <v>940</v>
      </c>
      <c r="M468" s="30" t="s">
        <v>186</v>
      </c>
      <c r="N468" s="33">
        <v>43731</v>
      </c>
      <c r="O468" s="33" t="s">
        <v>1575</v>
      </c>
      <c r="P468" s="33">
        <v>43585</v>
      </c>
      <c r="Q468" s="33">
        <v>43759</v>
      </c>
      <c r="R468" s="33">
        <v>43754</v>
      </c>
      <c r="S468" s="33">
        <v>43763</v>
      </c>
      <c r="T468" s="30"/>
      <c r="U468" s="30"/>
      <c r="V468" s="30"/>
    </row>
    <row r="469" spans="1:23" s="13" customFormat="1" ht="56.25" x14ac:dyDescent="0.25">
      <c r="A469" s="185" t="s">
        <v>1586</v>
      </c>
      <c r="B469" s="187">
        <v>43741</v>
      </c>
      <c r="C469" s="181">
        <v>1</v>
      </c>
      <c r="D469" s="181" t="s">
        <v>118</v>
      </c>
      <c r="E469" s="31" t="s">
        <v>1552</v>
      </c>
      <c r="F469" s="181" t="s">
        <v>1553</v>
      </c>
      <c r="G469" s="32">
        <v>7284</v>
      </c>
      <c r="H469" s="30" t="s">
        <v>1554</v>
      </c>
      <c r="I469" s="32">
        <v>24619920</v>
      </c>
      <c r="J469" s="32">
        <f>I469/12*2*1.2</f>
        <v>4923984</v>
      </c>
      <c r="K469" s="181" t="s">
        <v>1556</v>
      </c>
      <c r="L469" s="181" t="s">
        <v>156</v>
      </c>
      <c r="M469" s="30" t="s">
        <v>188</v>
      </c>
      <c r="N469" s="33">
        <v>43731</v>
      </c>
      <c r="O469" s="33" t="s">
        <v>1557</v>
      </c>
      <c r="P469" s="33">
        <v>43560</v>
      </c>
      <c r="Q469" s="183">
        <v>43762</v>
      </c>
      <c r="R469" s="183">
        <v>43756</v>
      </c>
      <c r="S469" s="183">
        <v>43770</v>
      </c>
      <c r="T469" s="30"/>
      <c r="U469" s="30"/>
      <c r="V469" s="30"/>
    </row>
    <row r="470" spans="1:23" s="13" customFormat="1" ht="56.25" x14ac:dyDescent="0.25">
      <c r="A470" s="186"/>
      <c r="B470" s="186"/>
      <c r="C470" s="182"/>
      <c r="D470" s="182"/>
      <c r="E470" s="31" t="s">
        <v>1558</v>
      </c>
      <c r="F470" s="182"/>
      <c r="G470" s="30">
        <v>23.2</v>
      </c>
      <c r="H470" s="30" t="s">
        <v>1555</v>
      </c>
      <c r="I470" s="32">
        <v>146856</v>
      </c>
      <c r="J470" s="32">
        <f>I470/12*2*1.2</f>
        <v>29371.200000000001</v>
      </c>
      <c r="K470" s="182"/>
      <c r="L470" s="182"/>
      <c r="M470" s="30" t="s">
        <v>192</v>
      </c>
      <c r="N470" s="33">
        <v>43731</v>
      </c>
      <c r="O470" s="33" t="s">
        <v>1557</v>
      </c>
      <c r="P470" s="33">
        <v>43560</v>
      </c>
      <c r="Q470" s="182"/>
      <c r="R470" s="182"/>
      <c r="S470" s="182"/>
      <c r="T470" s="30"/>
      <c r="U470" s="30"/>
      <c r="V470" s="30"/>
    </row>
    <row r="471" spans="1:23" s="13" customFormat="1" ht="18.75" x14ac:dyDescent="0.25">
      <c r="A471" s="58"/>
      <c r="B471" s="59"/>
      <c r="C471" s="30"/>
      <c r="D471" s="30"/>
      <c r="E471" s="31"/>
      <c r="F471" s="30"/>
      <c r="G471" s="30"/>
      <c r="H471" s="30"/>
      <c r="I471" s="32"/>
      <c r="J471" s="32"/>
      <c r="K471" s="30"/>
      <c r="L471" s="30"/>
      <c r="M471" s="30"/>
      <c r="N471" s="33"/>
      <c r="O471" s="33"/>
      <c r="P471" s="33"/>
      <c r="Q471" s="33"/>
      <c r="R471" s="33"/>
      <c r="S471" s="33"/>
      <c r="T471" s="30"/>
      <c r="U471" s="30"/>
      <c r="V471" s="30"/>
    </row>
    <row r="472" spans="1:23" s="13" customFormat="1" ht="18.75" x14ac:dyDescent="0.25">
      <c r="A472" s="58"/>
      <c r="B472" s="59"/>
      <c r="C472" s="30"/>
      <c r="D472" s="30"/>
      <c r="E472" s="31"/>
      <c r="F472" s="30"/>
      <c r="G472" s="30"/>
      <c r="H472" s="30"/>
      <c r="I472" s="32"/>
      <c r="J472" s="32"/>
      <c r="K472" s="30"/>
      <c r="L472" s="30"/>
      <c r="M472" s="30"/>
      <c r="N472" s="33"/>
      <c r="O472" s="33"/>
      <c r="P472" s="33"/>
      <c r="Q472" s="33"/>
      <c r="R472" s="33"/>
      <c r="S472" s="33"/>
      <c r="T472" s="30" t="s">
        <v>1585</v>
      </c>
      <c r="U472" s="30"/>
      <c r="V472" s="30"/>
    </row>
    <row r="473" spans="1:23" s="13" customFormat="1" ht="18.75" x14ac:dyDescent="0.25">
      <c r="A473" s="58"/>
      <c r="B473" s="59"/>
      <c r="C473" s="30"/>
      <c r="D473" s="30"/>
      <c r="E473" s="31"/>
      <c r="F473" s="30"/>
      <c r="G473" s="30"/>
      <c r="H473" s="30"/>
      <c r="I473" s="32"/>
      <c r="J473" s="32"/>
      <c r="K473" s="30"/>
      <c r="L473" s="30"/>
      <c r="M473" s="30"/>
      <c r="N473" s="33"/>
      <c r="O473" s="33"/>
      <c r="P473" s="33"/>
      <c r="Q473" s="33"/>
      <c r="R473" s="33"/>
      <c r="S473" s="33"/>
      <c r="T473" s="30"/>
      <c r="U473" s="30"/>
      <c r="V473" s="30"/>
    </row>
    <row r="474" spans="1:23" s="13" customFormat="1" ht="18.75" x14ac:dyDescent="0.25">
      <c r="A474" s="58"/>
      <c r="B474" s="59"/>
      <c r="C474" s="30"/>
      <c r="D474" s="30"/>
      <c r="E474" s="31"/>
      <c r="F474" s="30"/>
      <c r="G474" s="30"/>
      <c r="H474" s="30"/>
      <c r="I474" s="32"/>
      <c r="J474" s="32"/>
      <c r="K474" s="30"/>
      <c r="L474" s="30"/>
      <c r="M474" s="30"/>
      <c r="N474" s="33"/>
      <c r="O474" s="33"/>
      <c r="P474" s="33"/>
      <c r="Q474" s="33"/>
      <c r="R474" s="33"/>
      <c r="S474" s="33"/>
      <c r="T474" s="30"/>
      <c r="U474" s="30"/>
      <c r="V474" s="30"/>
    </row>
    <row r="475" spans="1:23" s="13" customFormat="1" ht="18.75" x14ac:dyDescent="0.25">
      <c r="A475" s="58"/>
      <c r="B475" s="59"/>
      <c r="C475" s="30"/>
      <c r="D475" s="30"/>
      <c r="E475" s="31"/>
      <c r="F475" s="30"/>
      <c r="G475" s="30"/>
      <c r="H475" s="30"/>
      <c r="I475" s="32"/>
      <c r="J475" s="32"/>
      <c r="K475" s="30"/>
      <c r="L475" s="30"/>
      <c r="M475" s="30"/>
      <c r="N475" s="33"/>
      <c r="O475" s="33"/>
      <c r="P475" s="33"/>
      <c r="Q475" s="33"/>
      <c r="R475" s="33"/>
      <c r="S475" s="33"/>
      <c r="T475" s="30"/>
      <c r="U475" s="30"/>
      <c r="V475" s="30"/>
    </row>
    <row r="476" spans="1:23" s="13" customFormat="1" ht="18.75" x14ac:dyDescent="0.25">
      <c r="A476" s="58"/>
      <c r="B476" s="59"/>
      <c r="C476" s="30"/>
      <c r="D476" s="30"/>
      <c r="E476" s="31"/>
      <c r="F476" s="30"/>
      <c r="G476" s="30"/>
      <c r="H476" s="30"/>
      <c r="I476" s="32"/>
      <c r="J476" s="32"/>
      <c r="K476" s="30"/>
      <c r="L476" s="30"/>
      <c r="M476" s="30"/>
      <c r="N476" s="33"/>
      <c r="O476" s="33"/>
      <c r="P476" s="33"/>
      <c r="Q476" s="33"/>
      <c r="R476" s="33"/>
      <c r="S476" s="33"/>
      <c r="T476" s="30"/>
      <c r="U476" s="30"/>
      <c r="V476" s="30"/>
    </row>
    <row r="477" spans="1:23" s="13" customFormat="1" ht="18.75" x14ac:dyDescent="0.25">
      <c r="A477" s="58"/>
      <c r="B477" s="59"/>
      <c r="C477" s="30"/>
      <c r="D477" s="30"/>
      <c r="E477" s="31"/>
      <c r="F477" s="30"/>
      <c r="G477" s="30"/>
      <c r="H477" s="30"/>
      <c r="I477" s="32"/>
      <c r="J477" s="32"/>
      <c r="K477" s="30"/>
      <c r="L477" s="30"/>
      <c r="M477" s="30"/>
      <c r="N477" s="33"/>
      <c r="O477" s="33"/>
      <c r="P477" s="33"/>
      <c r="Q477" s="33"/>
      <c r="R477" s="33"/>
      <c r="S477" s="33"/>
      <c r="T477" s="30"/>
      <c r="U477" s="30"/>
      <c r="V477" s="30"/>
    </row>
    <row r="478" spans="1:23" s="13" customFormat="1" ht="18.75" x14ac:dyDescent="0.25">
      <c r="A478" s="58"/>
      <c r="B478" s="59"/>
      <c r="C478" s="30"/>
      <c r="D478" s="30"/>
      <c r="E478" s="31"/>
      <c r="F478" s="30"/>
      <c r="G478" s="30"/>
      <c r="H478" s="30"/>
      <c r="I478" s="32"/>
      <c r="J478" s="32"/>
      <c r="K478" s="30"/>
      <c r="L478" s="30"/>
      <c r="M478" s="30"/>
      <c r="N478" s="33"/>
      <c r="O478" s="33"/>
      <c r="P478" s="33"/>
      <c r="Q478" s="33"/>
      <c r="R478" s="33"/>
      <c r="S478" s="33"/>
      <c r="T478" s="30"/>
      <c r="U478" s="30"/>
      <c r="V478" s="30"/>
    </row>
    <row r="479" spans="1:23" s="13" customFormat="1" ht="18.75" x14ac:dyDescent="0.25">
      <c r="A479" s="58"/>
      <c r="B479" s="59"/>
      <c r="C479" s="30"/>
      <c r="D479" s="30"/>
      <c r="E479" s="31"/>
      <c r="F479" s="30"/>
      <c r="G479" s="30"/>
      <c r="H479" s="30"/>
      <c r="I479" s="32"/>
      <c r="J479" s="32"/>
      <c r="K479" s="30"/>
      <c r="L479" s="30"/>
      <c r="M479" s="30"/>
      <c r="N479" s="33"/>
      <c r="O479" s="33"/>
      <c r="P479" s="33"/>
      <c r="Q479" s="33"/>
      <c r="R479" s="33"/>
      <c r="S479" s="33"/>
      <c r="T479" s="30"/>
      <c r="U479" s="30"/>
      <c r="V479" s="30"/>
    </row>
    <row r="480" spans="1:23" s="13" customFormat="1" ht="18.75" x14ac:dyDescent="0.25">
      <c r="A480" s="58"/>
      <c r="B480" s="59"/>
      <c r="C480" s="30"/>
      <c r="D480" s="30"/>
      <c r="E480" s="31"/>
      <c r="F480" s="30"/>
      <c r="G480" s="30"/>
      <c r="H480" s="30"/>
      <c r="I480" s="32"/>
      <c r="J480" s="32"/>
      <c r="K480" s="30"/>
      <c r="L480" s="30"/>
      <c r="M480" s="30"/>
      <c r="N480" s="33"/>
      <c r="O480" s="33"/>
      <c r="P480" s="33"/>
      <c r="Q480" s="33"/>
      <c r="R480" s="33"/>
      <c r="S480" s="33"/>
      <c r="T480" s="30"/>
      <c r="U480" s="30"/>
      <c r="V480" s="30"/>
    </row>
    <row r="481" spans="1:22" s="13" customFormat="1" ht="18.75" x14ac:dyDescent="0.25">
      <c r="A481" s="58"/>
      <c r="B481" s="59"/>
      <c r="C481" s="30"/>
      <c r="D481" s="30"/>
      <c r="E481" s="31"/>
      <c r="F481" s="30"/>
      <c r="G481" s="30"/>
      <c r="H481" s="30"/>
      <c r="I481" s="32"/>
      <c r="J481" s="32"/>
      <c r="K481" s="30"/>
      <c r="L481" s="30"/>
      <c r="M481" s="30"/>
      <c r="N481" s="33"/>
      <c r="O481" s="33"/>
      <c r="P481" s="33"/>
      <c r="Q481" s="33"/>
      <c r="R481" s="33"/>
      <c r="S481" s="33"/>
      <c r="T481" s="30"/>
      <c r="U481" s="30"/>
      <c r="V481" s="30"/>
    </row>
    <row r="482" spans="1:22" s="13" customFormat="1" ht="18.75" x14ac:dyDescent="0.25">
      <c r="A482" s="58"/>
      <c r="B482" s="59"/>
      <c r="C482" s="30"/>
      <c r="D482" s="30"/>
      <c r="E482" s="31"/>
      <c r="F482" s="30"/>
      <c r="G482" s="30"/>
      <c r="H482" s="30"/>
      <c r="I482" s="32"/>
      <c r="J482" s="32"/>
      <c r="K482" s="30"/>
      <c r="L482" s="30"/>
      <c r="M482" s="30"/>
      <c r="N482" s="33"/>
      <c r="O482" s="33"/>
      <c r="P482" s="33"/>
      <c r="Q482" s="33"/>
      <c r="R482" s="33"/>
      <c r="S482" s="33"/>
      <c r="T482" s="30"/>
      <c r="U482" s="30"/>
      <c r="V482" s="30"/>
    </row>
    <row r="483" spans="1:22" s="13" customFormat="1" ht="18.75" x14ac:dyDescent="0.25">
      <c r="A483" s="58"/>
      <c r="B483" s="59"/>
      <c r="C483" s="30"/>
      <c r="D483" s="30"/>
      <c r="E483" s="31"/>
      <c r="F483" s="30"/>
      <c r="G483" s="30"/>
      <c r="H483" s="30"/>
      <c r="I483" s="32"/>
      <c r="J483" s="32"/>
      <c r="K483" s="30"/>
      <c r="L483" s="30"/>
      <c r="M483" s="30"/>
      <c r="N483" s="33"/>
      <c r="O483" s="33"/>
      <c r="P483" s="33"/>
      <c r="Q483" s="33"/>
      <c r="R483" s="33"/>
      <c r="S483" s="33"/>
      <c r="T483" s="30"/>
      <c r="U483" s="30"/>
      <c r="V483" s="30"/>
    </row>
    <row r="484" spans="1:22" s="13" customFormat="1" ht="18.75" x14ac:dyDescent="0.25">
      <c r="A484" s="58"/>
      <c r="B484" s="59"/>
      <c r="C484" s="30"/>
      <c r="D484" s="30"/>
      <c r="E484" s="31"/>
      <c r="F484" s="30"/>
      <c r="G484" s="30"/>
      <c r="H484" s="30"/>
      <c r="I484" s="32"/>
      <c r="J484" s="32"/>
      <c r="K484" s="30"/>
      <c r="L484" s="30"/>
      <c r="M484" s="30"/>
      <c r="N484" s="33"/>
      <c r="O484" s="33"/>
      <c r="P484" s="33"/>
      <c r="Q484" s="33"/>
      <c r="R484" s="33"/>
      <c r="S484" s="33"/>
      <c r="T484" s="30"/>
      <c r="U484" s="30"/>
      <c r="V484" s="30"/>
    </row>
    <row r="485" spans="1:22" s="13" customFormat="1" ht="18.75" x14ac:dyDescent="0.25">
      <c r="A485" s="58"/>
      <c r="B485" s="59"/>
      <c r="C485" s="30"/>
      <c r="D485" s="30"/>
      <c r="E485" s="31"/>
      <c r="F485" s="30"/>
      <c r="G485" s="30"/>
      <c r="H485" s="30"/>
      <c r="I485" s="32"/>
      <c r="J485" s="32"/>
      <c r="K485" s="30"/>
      <c r="L485" s="30"/>
      <c r="M485" s="30"/>
      <c r="N485" s="33"/>
      <c r="O485" s="33"/>
      <c r="P485" s="33"/>
      <c r="Q485" s="33"/>
      <c r="R485" s="33"/>
      <c r="S485" s="33"/>
      <c r="T485" s="30"/>
      <c r="U485" s="30"/>
      <c r="V485" s="30"/>
    </row>
    <row r="486" spans="1:22" s="13" customFormat="1" ht="18.75" x14ac:dyDescent="0.25">
      <c r="A486" s="58"/>
      <c r="B486" s="59"/>
      <c r="C486" s="30"/>
      <c r="D486" s="30"/>
      <c r="E486" s="31"/>
      <c r="F486" s="30"/>
      <c r="G486" s="30"/>
      <c r="H486" s="30"/>
      <c r="I486" s="32"/>
      <c r="J486" s="32"/>
      <c r="K486" s="30"/>
      <c r="L486" s="30"/>
      <c r="M486" s="30"/>
      <c r="N486" s="33"/>
      <c r="O486" s="33"/>
      <c r="P486" s="33"/>
      <c r="Q486" s="33"/>
      <c r="R486" s="33"/>
      <c r="S486" s="33"/>
      <c r="T486" s="30"/>
      <c r="U486" s="30"/>
      <c r="V486" s="30"/>
    </row>
    <row r="487" spans="1:22" s="13" customFormat="1" ht="18.75" x14ac:dyDescent="0.25">
      <c r="A487" s="58"/>
      <c r="B487" s="59"/>
      <c r="C487" s="30"/>
      <c r="D487" s="30"/>
      <c r="E487" s="31"/>
      <c r="F487" s="30"/>
      <c r="G487" s="30"/>
      <c r="H487" s="30"/>
      <c r="I487" s="32"/>
      <c r="J487" s="32"/>
      <c r="K487" s="30"/>
      <c r="L487" s="30"/>
      <c r="M487" s="30"/>
      <c r="N487" s="33"/>
      <c r="O487" s="33"/>
      <c r="P487" s="33"/>
      <c r="Q487" s="33"/>
      <c r="R487" s="33"/>
      <c r="S487" s="33"/>
      <c r="T487" s="30"/>
      <c r="U487" s="30"/>
      <c r="V487" s="30"/>
    </row>
    <row r="488" spans="1:22" s="13" customFormat="1" ht="18.75" x14ac:dyDescent="0.25">
      <c r="A488" s="58"/>
      <c r="B488" s="59"/>
      <c r="C488" s="30"/>
      <c r="D488" s="30"/>
      <c r="E488" s="31"/>
      <c r="F488" s="30"/>
      <c r="G488" s="30"/>
      <c r="H488" s="30"/>
      <c r="I488" s="32"/>
      <c r="J488" s="32"/>
      <c r="K488" s="30"/>
      <c r="L488" s="30"/>
      <c r="M488" s="30"/>
      <c r="N488" s="33"/>
      <c r="O488" s="33"/>
      <c r="P488" s="33"/>
      <c r="Q488" s="33"/>
      <c r="R488" s="33"/>
      <c r="S488" s="33"/>
      <c r="T488" s="30"/>
      <c r="U488" s="30"/>
      <c r="V488" s="30"/>
    </row>
    <row r="489" spans="1:22" s="13" customFormat="1" ht="18.75" x14ac:dyDescent="0.25">
      <c r="A489" s="58"/>
      <c r="B489" s="59"/>
      <c r="C489" s="30"/>
      <c r="D489" s="30"/>
      <c r="E489" s="31"/>
      <c r="F489" s="30"/>
      <c r="G489" s="30"/>
      <c r="H489" s="30"/>
      <c r="I489" s="32"/>
      <c r="J489" s="32"/>
      <c r="K489" s="30"/>
      <c r="L489" s="30"/>
      <c r="M489" s="30"/>
      <c r="N489" s="33"/>
      <c r="O489" s="33"/>
      <c r="P489" s="33"/>
      <c r="Q489" s="33"/>
      <c r="R489" s="33"/>
      <c r="S489" s="33"/>
      <c r="T489" s="30"/>
      <c r="U489" s="30"/>
      <c r="V489" s="30"/>
    </row>
    <row r="490" spans="1:22" s="13" customFormat="1" ht="18.75" x14ac:dyDescent="0.25">
      <c r="A490" s="58"/>
      <c r="B490" s="59"/>
      <c r="C490" s="30"/>
      <c r="D490" s="30"/>
      <c r="E490" s="31"/>
      <c r="F490" s="30"/>
      <c r="G490" s="30"/>
      <c r="H490" s="30"/>
      <c r="I490" s="32"/>
      <c r="J490" s="32"/>
      <c r="K490" s="30"/>
      <c r="L490" s="30"/>
      <c r="M490" s="30"/>
      <c r="N490" s="33"/>
      <c r="O490" s="33"/>
      <c r="P490" s="33"/>
      <c r="Q490" s="33"/>
      <c r="R490" s="33"/>
      <c r="S490" s="33"/>
      <c r="T490" s="30"/>
      <c r="U490" s="30"/>
      <c r="V490" s="30"/>
    </row>
    <row r="491" spans="1:22" s="13" customFormat="1" ht="18.75" x14ac:dyDescent="0.25">
      <c r="A491" s="58"/>
      <c r="B491" s="59"/>
      <c r="C491" s="30"/>
      <c r="D491" s="30"/>
      <c r="E491" s="31"/>
      <c r="F491" s="30"/>
      <c r="G491" s="30"/>
      <c r="H491" s="30"/>
      <c r="I491" s="32"/>
      <c r="J491" s="32"/>
      <c r="K491" s="30"/>
      <c r="L491" s="30"/>
      <c r="M491" s="30"/>
      <c r="N491" s="33"/>
      <c r="O491" s="33"/>
      <c r="P491" s="33"/>
      <c r="Q491" s="33"/>
      <c r="R491" s="33"/>
      <c r="S491" s="33"/>
      <c r="T491" s="30"/>
      <c r="U491" s="30"/>
      <c r="V491" s="30"/>
    </row>
    <row r="492" spans="1:22" s="13" customFormat="1" ht="18.75" x14ac:dyDescent="0.25">
      <c r="A492" s="58"/>
      <c r="B492" s="59"/>
      <c r="C492" s="30"/>
      <c r="D492" s="30"/>
      <c r="E492" s="31"/>
      <c r="F492" s="30"/>
      <c r="G492" s="30"/>
      <c r="H492" s="30"/>
      <c r="I492" s="32"/>
      <c r="J492" s="32"/>
      <c r="K492" s="30"/>
      <c r="L492" s="30"/>
      <c r="M492" s="30"/>
      <c r="N492" s="33"/>
      <c r="O492" s="33"/>
      <c r="P492" s="33"/>
      <c r="Q492" s="33"/>
      <c r="R492" s="33"/>
      <c r="S492" s="33"/>
      <c r="T492" s="30"/>
      <c r="U492" s="30"/>
      <c r="V492" s="30"/>
    </row>
    <row r="493" spans="1:22" s="13" customFormat="1" ht="18.75" x14ac:dyDescent="0.25">
      <c r="A493" s="58"/>
      <c r="B493" s="59"/>
      <c r="C493" s="30"/>
      <c r="D493" s="30"/>
      <c r="E493" s="31"/>
      <c r="F493" s="30"/>
      <c r="G493" s="30"/>
      <c r="H493" s="30"/>
      <c r="I493" s="32"/>
      <c r="J493" s="32"/>
      <c r="K493" s="30"/>
      <c r="L493" s="30"/>
      <c r="M493" s="30"/>
      <c r="N493" s="33"/>
      <c r="O493" s="33"/>
      <c r="P493" s="33"/>
      <c r="Q493" s="33"/>
      <c r="R493" s="33"/>
      <c r="S493" s="33"/>
      <c r="T493" s="30"/>
      <c r="U493" s="30"/>
      <c r="V493" s="30"/>
    </row>
    <row r="494" spans="1:22" s="13" customFormat="1" ht="18.75" x14ac:dyDescent="0.25">
      <c r="A494" s="58"/>
      <c r="B494" s="59"/>
      <c r="C494" s="30"/>
      <c r="D494" s="30"/>
      <c r="E494" s="31"/>
      <c r="F494" s="30"/>
      <c r="G494" s="30"/>
      <c r="H494" s="30"/>
      <c r="I494" s="32"/>
      <c r="J494" s="32"/>
      <c r="K494" s="30"/>
      <c r="L494" s="30"/>
      <c r="M494" s="30"/>
      <c r="N494" s="33"/>
      <c r="O494" s="33"/>
      <c r="P494" s="33"/>
      <c r="Q494" s="33"/>
      <c r="R494" s="33"/>
      <c r="S494" s="33"/>
      <c r="T494" s="30"/>
      <c r="U494" s="30"/>
      <c r="V494" s="30"/>
    </row>
    <row r="495" spans="1:22" s="13" customFormat="1" ht="18.75" x14ac:dyDescent="0.25">
      <c r="A495" s="58"/>
      <c r="B495" s="59"/>
      <c r="C495" s="30"/>
      <c r="D495" s="30"/>
      <c r="E495" s="31"/>
      <c r="F495" s="30"/>
      <c r="G495" s="30"/>
      <c r="H495" s="30"/>
      <c r="I495" s="32"/>
      <c r="J495" s="32"/>
      <c r="K495" s="30"/>
      <c r="L495" s="30"/>
      <c r="M495" s="30"/>
      <c r="N495" s="33"/>
      <c r="O495" s="33"/>
      <c r="P495" s="33"/>
      <c r="Q495" s="33"/>
      <c r="R495" s="33"/>
      <c r="S495" s="33"/>
      <c r="T495" s="30"/>
      <c r="U495" s="30"/>
      <c r="V495" s="30"/>
    </row>
    <row r="496" spans="1:22" s="13" customFormat="1" ht="18.75" x14ac:dyDescent="0.25">
      <c r="A496" s="58"/>
      <c r="B496" s="59"/>
      <c r="C496" s="30"/>
      <c r="D496" s="30"/>
      <c r="E496" s="31"/>
      <c r="F496" s="30"/>
      <c r="G496" s="30"/>
      <c r="H496" s="30"/>
      <c r="I496" s="32"/>
      <c r="J496" s="32"/>
      <c r="K496" s="30"/>
      <c r="L496" s="30"/>
      <c r="M496" s="30"/>
      <c r="N496" s="33"/>
      <c r="O496" s="33"/>
      <c r="P496" s="33"/>
      <c r="Q496" s="33"/>
      <c r="R496" s="33"/>
      <c r="S496" s="33"/>
      <c r="T496" s="30"/>
      <c r="U496" s="30"/>
      <c r="V496" s="30"/>
    </row>
    <row r="497" spans="1:22" s="13" customFormat="1" ht="18.75" x14ac:dyDescent="0.25">
      <c r="A497" s="58"/>
      <c r="B497" s="59"/>
      <c r="C497" s="30"/>
      <c r="D497" s="30"/>
      <c r="E497" s="31"/>
      <c r="F497" s="30"/>
      <c r="G497" s="30"/>
      <c r="H497" s="30"/>
      <c r="I497" s="32"/>
      <c r="J497" s="32"/>
      <c r="K497" s="30"/>
      <c r="L497" s="30"/>
      <c r="M497" s="30"/>
      <c r="N497" s="33"/>
      <c r="O497" s="33"/>
      <c r="P497" s="33"/>
      <c r="Q497" s="33"/>
      <c r="R497" s="33"/>
      <c r="S497" s="33"/>
      <c r="T497" s="30"/>
      <c r="U497" s="30"/>
      <c r="V497" s="30"/>
    </row>
    <row r="498" spans="1:22" s="13" customFormat="1" ht="18.75" x14ac:dyDescent="0.25">
      <c r="A498" s="58"/>
      <c r="B498" s="59"/>
      <c r="C498" s="30"/>
      <c r="D498" s="30"/>
      <c r="E498" s="31"/>
      <c r="F498" s="30"/>
      <c r="G498" s="30"/>
      <c r="H498" s="30"/>
      <c r="I498" s="32"/>
      <c r="J498" s="32"/>
      <c r="K498" s="30"/>
      <c r="L498" s="30"/>
      <c r="M498" s="30"/>
      <c r="N498" s="33"/>
      <c r="O498" s="33"/>
      <c r="P498" s="33"/>
      <c r="Q498" s="33"/>
      <c r="R498" s="33"/>
      <c r="S498" s="33"/>
      <c r="T498" s="30"/>
      <c r="U498" s="30"/>
      <c r="V498" s="30"/>
    </row>
    <row r="499" spans="1:22" s="13" customFormat="1" ht="18.75" x14ac:dyDescent="0.25">
      <c r="A499" s="58"/>
      <c r="B499" s="59"/>
      <c r="C499" s="30"/>
      <c r="D499" s="30"/>
      <c r="E499" s="31"/>
      <c r="F499" s="30"/>
      <c r="G499" s="30"/>
      <c r="H499" s="30"/>
      <c r="I499" s="32"/>
      <c r="J499" s="32"/>
      <c r="K499" s="30"/>
      <c r="L499" s="30"/>
      <c r="M499" s="30"/>
      <c r="N499" s="33"/>
      <c r="O499" s="33"/>
      <c r="P499" s="33"/>
      <c r="Q499" s="33"/>
      <c r="R499" s="33"/>
      <c r="S499" s="33"/>
      <c r="T499" s="30"/>
      <c r="U499" s="30"/>
      <c r="V499" s="30"/>
    </row>
    <row r="500" spans="1:22" s="13" customFormat="1" ht="18.75" x14ac:dyDescent="0.25">
      <c r="A500" s="58"/>
      <c r="B500" s="59"/>
      <c r="C500" s="30"/>
      <c r="D500" s="30"/>
      <c r="E500" s="31"/>
      <c r="F500" s="30"/>
      <c r="G500" s="30"/>
      <c r="H500" s="30"/>
      <c r="I500" s="32"/>
      <c r="J500" s="32"/>
      <c r="K500" s="30"/>
      <c r="L500" s="30"/>
      <c r="M500" s="30"/>
      <c r="N500" s="33"/>
      <c r="O500" s="33"/>
      <c r="P500" s="33"/>
      <c r="Q500" s="33"/>
      <c r="R500" s="33"/>
      <c r="S500" s="33"/>
      <c r="T500" s="30"/>
      <c r="U500" s="30"/>
      <c r="V500" s="30"/>
    </row>
    <row r="501" spans="1:22" s="13" customFormat="1" ht="18.75" x14ac:dyDescent="0.25">
      <c r="A501" s="58"/>
      <c r="B501" s="59"/>
      <c r="C501" s="30"/>
      <c r="D501" s="30"/>
      <c r="E501" s="31"/>
      <c r="F501" s="30"/>
      <c r="G501" s="30"/>
      <c r="H501" s="30"/>
      <c r="I501" s="32"/>
      <c r="J501" s="32"/>
      <c r="K501" s="30"/>
      <c r="L501" s="30"/>
      <c r="M501" s="30"/>
      <c r="N501" s="33"/>
      <c r="O501" s="33"/>
      <c r="P501" s="33"/>
      <c r="Q501" s="33"/>
      <c r="R501" s="33"/>
      <c r="S501" s="33"/>
      <c r="T501" s="30"/>
      <c r="U501" s="30"/>
      <c r="V501" s="30"/>
    </row>
    <row r="502" spans="1:22" s="13" customFormat="1" ht="18.75" x14ac:dyDescent="0.25">
      <c r="A502" s="58"/>
      <c r="B502" s="59"/>
      <c r="C502" s="30"/>
      <c r="D502" s="30"/>
      <c r="E502" s="31"/>
      <c r="F502" s="30"/>
      <c r="G502" s="30"/>
      <c r="H502" s="30"/>
      <c r="I502" s="32"/>
      <c r="J502" s="32"/>
      <c r="K502" s="30"/>
      <c r="L502" s="30"/>
      <c r="M502" s="30"/>
      <c r="N502" s="33"/>
      <c r="O502" s="33"/>
      <c r="P502" s="33"/>
      <c r="Q502" s="33"/>
      <c r="R502" s="33"/>
      <c r="S502" s="33"/>
      <c r="T502" s="30"/>
      <c r="U502" s="30"/>
      <c r="V502" s="30"/>
    </row>
    <row r="503" spans="1:22" s="13" customFormat="1" ht="18.75" x14ac:dyDescent="0.25">
      <c r="A503" s="58"/>
      <c r="B503" s="59"/>
      <c r="C503" s="30"/>
      <c r="D503" s="30"/>
      <c r="E503" s="31"/>
      <c r="F503" s="30"/>
      <c r="G503" s="30"/>
      <c r="H503" s="30"/>
      <c r="I503" s="32"/>
      <c r="J503" s="32"/>
      <c r="K503" s="30"/>
      <c r="L503" s="30"/>
      <c r="M503" s="30"/>
      <c r="N503" s="33"/>
      <c r="O503" s="33"/>
      <c r="P503" s="33"/>
      <c r="Q503" s="33"/>
      <c r="R503" s="33"/>
      <c r="S503" s="33"/>
      <c r="T503" s="30"/>
      <c r="U503" s="30"/>
      <c r="V503" s="30"/>
    </row>
    <row r="504" spans="1:22" s="13" customFormat="1" ht="18.75" x14ac:dyDescent="0.25">
      <c r="A504" s="58"/>
      <c r="B504" s="59"/>
      <c r="C504" s="30"/>
      <c r="D504" s="30"/>
      <c r="E504" s="31"/>
      <c r="F504" s="30"/>
      <c r="G504" s="30"/>
      <c r="H504" s="30"/>
      <c r="I504" s="32"/>
      <c r="J504" s="32"/>
      <c r="K504" s="30"/>
      <c r="L504" s="30"/>
      <c r="M504" s="30"/>
      <c r="N504" s="33"/>
      <c r="O504" s="33"/>
      <c r="P504" s="33"/>
      <c r="Q504" s="33"/>
      <c r="R504" s="33"/>
      <c r="S504" s="33"/>
      <c r="T504" s="30"/>
      <c r="U504" s="30"/>
      <c r="V504" s="30"/>
    </row>
    <row r="505" spans="1:22" s="13" customFormat="1" ht="18.75" x14ac:dyDescent="0.25">
      <c r="A505" s="58"/>
      <c r="B505" s="59"/>
      <c r="C505" s="30"/>
      <c r="D505" s="30"/>
      <c r="E505" s="31"/>
      <c r="F505" s="30"/>
      <c r="G505" s="30"/>
      <c r="H505" s="30"/>
      <c r="I505" s="32"/>
      <c r="J505" s="32"/>
      <c r="K505" s="30"/>
      <c r="L505" s="30"/>
      <c r="M505" s="30"/>
      <c r="N505" s="33"/>
      <c r="O505" s="33"/>
      <c r="P505" s="33"/>
      <c r="Q505" s="33"/>
      <c r="R505" s="33"/>
      <c r="S505" s="33"/>
      <c r="T505" s="30"/>
      <c r="U505" s="30"/>
      <c r="V505" s="30"/>
    </row>
    <row r="506" spans="1:22" s="13" customFormat="1" ht="18.75" x14ac:dyDescent="0.25">
      <c r="A506" s="58"/>
      <c r="B506" s="59"/>
      <c r="C506" s="30"/>
      <c r="D506" s="30"/>
      <c r="E506" s="31"/>
      <c r="F506" s="30"/>
      <c r="G506" s="30"/>
      <c r="H506" s="30"/>
      <c r="I506" s="32"/>
      <c r="J506" s="32"/>
      <c r="K506" s="30"/>
      <c r="L506" s="30"/>
      <c r="M506" s="30"/>
      <c r="N506" s="33"/>
      <c r="O506" s="33"/>
      <c r="P506" s="33"/>
      <c r="Q506" s="33"/>
      <c r="R506" s="33"/>
      <c r="S506" s="33"/>
      <c r="T506" s="30"/>
      <c r="U506" s="30"/>
      <c r="V506" s="30"/>
    </row>
    <row r="507" spans="1:22" s="13" customFormat="1" x14ac:dyDescent="0.25">
      <c r="B507" s="16"/>
      <c r="E507" s="14"/>
      <c r="G507" s="15"/>
      <c r="N507" s="16"/>
      <c r="O507" s="16"/>
      <c r="P507" s="16"/>
      <c r="Q507" s="16"/>
      <c r="R507" s="16"/>
      <c r="S507" s="16"/>
      <c r="U507" s="102"/>
      <c r="V507" s="102"/>
    </row>
    <row r="508" spans="1:22" s="13" customFormat="1" x14ac:dyDescent="0.25">
      <c r="B508" s="16"/>
      <c r="E508" s="14"/>
      <c r="G508" s="15"/>
      <c r="N508" s="16"/>
      <c r="O508" s="16"/>
      <c r="P508" s="16"/>
      <c r="Q508" s="16"/>
      <c r="R508" s="16"/>
      <c r="S508" s="16"/>
      <c r="U508" s="102"/>
      <c r="V508" s="102"/>
    </row>
    <row r="509" spans="1:22" s="13" customFormat="1" x14ac:dyDescent="0.25">
      <c r="B509" s="16"/>
      <c r="E509" s="14"/>
      <c r="G509" s="15"/>
      <c r="N509" s="16"/>
      <c r="O509" s="16"/>
      <c r="P509" s="16"/>
      <c r="Q509" s="16"/>
      <c r="R509" s="16"/>
      <c r="S509" s="16"/>
      <c r="U509" s="102"/>
      <c r="V509" s="102"/>
    </row>
    <row r="510" spans="1:22" s="13" customFormat="1" x14ac:dyDescent="0.25">
      <c r="B510" s="16"/>
      <c r="E510" s="14"/>
      <c r="G510" s="15"/>
      <c r="N510" s="16"/>
      <c r="O510" s="16"/>
      <c r="P510" s="16"/>
      <c r="Q510" s="16"/>
      <c r="R510" s="16"/>
      <c r="S510" s="16"/>
      <c r="U510" s="102"/>
      <c r="V510" s="102"/>
    </row>
    <row r="511" spans="1:22" s="13" customFormat="1" x14ac:dyDescent="0.25">
      <c r="B511" s="16"/>
      <c r="E511" s="14"/>
      <c r="G511" s="15"/>
      <c r="N511" s="16"/>
      <c r="O511" s="16"/>
      <c r="P511" s="16"/>
      <c r="Q511" s="16"/>
      <c r="R511" s="16"/>
      <c r="S511" s="16"/>
      <c r="U511" s="102"/>
      <c r="V511" s="102"/>
    </row>
    <row r="512" spans="1:22" s="13" customFormat="1" x14ac:dyDescent="0.25">
      <c r="B512" s="16"/>
      <c r="E512" s="14"/>
      <c r="G512" s="15"/>
      <c r="N512" s="16"/>
      <c r="O512" s="16"/>
      <c r="P512" s="16"/>
      <c r="Q512" s="16"/>
      <c r="R512" s="16"/>
      <c r="S512" s="16"/>
      <c r="U512" s="102"/>
      <c r="V512" s="102"/>
    </row>
    <row r="513" spans="2:22" s="13" customFormat="1" x14ac:dyDescent="0.25">
      <c r="B513" s="16"/>
      <c r="E513" s="14"/>
      <c r="G513" s="15"/>
      <c r="N513" s="16"/>
      <c r="O513" s="16"/>
      <c r="P513" s="16"/>
      <c r="Q513" s="16"/>
      <c r="R513" s="16"/>
      <c r="S513" s="16"/>
      <c r="U513" s="102"/>
      <c r="V513" s="102"/>
    </row>
    <row r="514" spans="2:22" s="13" customFormat="1" x14ac:dyDescent="0.25">
      <c r="B514" s="16"/>
      <c r="E514" s="14"/>
      <c r="G514" s="15"/>
      <c r="N514" s="16"/>
      <c r="O514" s="16"/>
      <c r="P514" s="16"/>
      <c r="Q514" s="16"/>
      <c r="R514" s="16"/>
      <c r="S514" s="16"/>
      <c r="U514" s="102"/>
      <c r="V514" s="102"/>
    </row>
    <row r="515" spans="2:22" s="13" customFormat="1" x14ac:dyDescent="0.25">
      <c r="B515" s="16"/>
      <c r="E515" s="14"/>
      <c r="G515" s="15"/>
      <c r="N515" s="16"/>
      <c r="O515" s="16"/>
      <c r="P515" s="16"/>
      <c r="Q515" s="16"/>
      <c r="R515" s="16"/>
      <c r="S515" s="16"/>
      <c r="U515" s="102"/>
      <c r="V515" s="102"/>
    </row>
    <row r="516" spans="2:22" s="13" customFormat="1" x14ac:dyDescent="0.25">
      <c r="B516" s="16"/>
      <c r="E516" s="14"/>
      <c r="G516" s="15"/>
      <c r="N516" s="16"/>
      <c r="O516" s="16"/>
      <c r="P516" s="16"/>
      <c r="Q516" s="16"/>
      <c r="R516" s="16"/>
      <c r="S516" s="16"/>
      <c r="U516" s="102"/>
      <c r="V516" s="102"/>
    </row>
    <row r="517" spans="2:22" s="13" customFormat="1" x14ac:dyDescent="0.25">
      <c r="B517" s="16"/>
      <c r="E517" s="14"/>
      <c r="G517" s="15"/>
      <c r="N517" s="16"/>
      <c r="O517" s="16"/>
      <c r="P517" s="16"/>
      <c r="Q517" s="16"/>
      <c r="R517" s="16"/>
      <c r="S517" s="16"/>
      <c r="U517" s="102"/>
      <c r="V517" s="102"/>
    </row>
    <row r="518" spans="2:22" s="13" customFormat="1" x14ac:dyDescent="0.25">
      <c r="B518" s="16"/>
      <c r="E518" s="14"/>
      <c r="G518" s="15"/>
      <c r="N518" s="16"/>
      <c r="O518" s="16"/>
      <c r="P518" s="16"/>
      <c r="Q518" s="16"/>
      <c r="R518" s="16"/>
      <c r="S518" s="16"/>
      <c r="U518" s="102"/>
      <c r="V518" s="102"/>
    </row>
    <row r="519" spans="2:22" s="13" customFormat="1" x14ac:dyDescent="0.25">
      <c r="B519" s="16"/>
      <c r="E519" s="14"/>
      <c r="G519" s="15"/>
      <c r="N519" s="16"/>
      <c r="O519" s="16"/>
      <c r="P519" s="16"/>
      <c r="Q519" s="16"/>
      <c r="R519" s="16"/>
      <c r="S519" s="16"/>
      <c r="U519" s="102"/>
      <c r="V519" s="102"/>
    </row>
    <row r="520" spans="2:22" s="13" customFormat="1" x14ac:dyDescent="0.25">
      <c r="B520" s="16"/>
      <c r="E520" s="14"/>
      <c r="G520" s="15"/>
      <c r="N520" s="16"/>
      <c r="O520" s="16"/>
      <c r="P520" s="16"/>
      <c r="Q520" s="16"/>
      <c r="R520" s="16"/>
      <c r="S520" s="16"/>
      <c r="U520" s="102"/>
      <c r="V520" s="102"/>
    </row>
    <row r="521" spans="2:22" s="13" customFormat="1" x14ac:dyDescent="0.25">
      <c r="B521" s="16"/>
      <c r="E521" s="14"/>
      <c r="G521" s="15"/>
      <c r="N521" s="16"/>
      <c r="O521" s="16"/>
      <c r="P521" s="16"/>
      <c r="Q521" s="16"/>
      <c r="R521" s="16"/>
      <c r="S521" s="16"/>
      <c r="U521" s="102"/>
      <c r="V521" s="102"/>
    </row>
    <row r="522" spans="2:22" s="13" customFormat="1" x14ac:dyDescent="0.25">
      <c r="B522" s="16"/>
      <c r="E522" s="14"/>
      <c r="G522" s="15"/>
      <c r="N522" s="16"/>
      <c r="O522" s="16"/>
      <c r="P522" s="16"/>
      <c r="Q522" s="16"/>
      <c r="R522" s="16"/>
      <c r="S522" s="16"/>
      <c r="U522" s="102"/>
      <c r="V522" s="102"/>
    </row>
    <row r="523" spans="2:22" s="13" customFormat="1" x14ac:dyDescent="0.25">
      <c r="B523" s="16"/>
      <c r="E523" s="14"/>
      <c r="G523" s="15"/>
      <c r="N523" s="16"/>
      <c r="O523" s="16"/>
      <c r="P523" s="16"/>
      <c r="Q523" s="16"/>
      <c r="R523" s="16"/>
      <c r="S523" s="16"/>
      <c r="U523" s="102"/>
      <c r="V523" s="102"/>
    </row>
    <row r="524" spans="2:22" s="13" customFormat="1" x14ac:dyDescent="0.25">
      <c r="B524" s="16"/>
      <c r="E524" s="14"/>
      <c r="G524" s="15"/>
      <c r="N524" s="16"/>
      <c r="O524" s="16"/>
      <c r="P524" s="16"/>
      <c r="Q524" s="16"/>
      <c r="R524" s="16"/>
      <c r="S524" s="16"/>
      <c r="U524" s="102"/>
      <c r="V524" s="102"/>
    </row>
    <row r="525" spans="2:22" s="13" customFormat="1" x14ac:dyDescent="0.25">
      <c r="B525" s="16"/>
      <c r="E525" s="14"/>
      <c r="G525" s="15"/>
      <c r="N525" s="16"/>
      <c r="O525" s="16"/>
      <c r="P525" s="16"/>
      <c r="Q525" s="16"/>
      <c r="R525" s="16"/>
      <c r="S525" s="16"/>
      <c r="U525" s="102"/>
      <c r="V525" s="102"/>
    </row>
    <row r="526" spans="2:22" s="13" customFormat="1" x14ac:dyDescent="0.25">
      <c r="B526" s="16"/>
      <c r="E526" s="14"/>
      <c r="G526" s="15"/>
      <c r="N526" s="16"/>
      <c r="O526" s="16"/>
      <c r="P526" s="16"/>
      <c r="Q526" s="16"/>
      <c r="R526" s="16"/>
      <c r="S526" s="16"/>
      <c r="U526" s="102"/>
      <c r="V526" s="102"/>
    </row>
    <row r="527" spans="2:22" s="13" customFormat="1" x14ac:dyDescent="0.25">
      <c r="B527" s="16"/>
      <c r="E527" s="14"/>
      <c r="G527" s="15"/>
      <c r="N527" s="16"/>
      <c r="O527" s="16"/>
      <c r="P527" s="16"/>
      <c r="Q527" s="16"/>
      <c r="R527" s="16"/>
      <c r="S527" s="16"/>
      <c r="U527" s="102"/>
      <c r="V527" s="102"/>
    </row>
    <row r="528" spans="2:22" s="13" customFormat="1" x14ac:dyDescent="0.25">
      <c r="B528" s="16"/>
      <c r="E528" s="14"/>
      <c r="G528" s="15"/>
      <c r="N528" s="16"/>
      <c r="O528" s="16"/>
      <c r="P528" s="16"/>
      <c r="Q528" s="16"/>
      <c r="R528" s="16"/>
      <c r="S528" s="16"/>
      <c r="U528" s="102"/>
      <c r="V528" s="102"/>
    </row>
    <row r="529" spans="2:22" s="13" customFormat="1" x14ac:dyDescent="0.25">
      <c r="B529" s="16"/>
      <c r="E529" s="14"/>
      <c r="G529" s="15"/>
      <c r="N529" s="16"/>
      <c r="O529" s="16"/>
      <c r="P529" s="16"/>
      <c r="Q529" s="16"/>
      <c r="R529" s="16"/>
      <c r="S529" s="16"/>
      <c r="U529" s="102"/>
      <c r="V529" s="102"/>
    </row>
    <row r="530" spans="2:22" s="13" customFormat="1" x14ac:dyDescent="0.25">
      <c r="B530" s="16"/>
      <c r="E530" s="14"/>
      <c r="G530" s="15"/>
      <c r="N530" s="16"/>
      <c r="O530" s="16"/>
      <c r="P530" s="16"/>
      <c r="Q530" s="16"/>
      <c r="R530" s="16"/>
      <c r="S530" s="16"/>
      <c r="U530" s="102"/>
      <c r="V530" s="102"/>
    </row>
    <row r="531" spans="2:22" s="13" customFormat="1" x14ac:dyDescent="0.25">
      <c r="B531" s="16"/>
      <c r="E531" s="14"/>
      <c r="G531" s="15"/>
      <c r="N531" s="16"/>
      <c r="O531" s="16"/>
      <c r="P531" s="16"/>
      <c r="Q531" s="16"/>
      <c r="R531" s="16"/>
      <c r="S531" s="16"/>
      <c r="U531" s="102"/>
      <c r="V531" s="102"/>
    </row>
    <row r="532" spans="2:22" s="13" customFormat="1" x14ac:dyDescent="0.25">
      <c r="B532" s="16"/>
      <c r="E532" s="14"/>
      <c r="G532" s="15"/>
      <c r="N532" s="16"/>
      <c r="O532" s="16"/>
      <c r="P532" s="16"/>
      <c r="Q532" s="16"/>
      <c r="R532" s="16"/>
      <c r="S532" s="16"/>
      <c r="U532" s="102"/>
      <c r="V532" s="102"/>
    </row>
    <row r="533" spans="2:22" s="13" customFormat="1" x14ac:dyDescent="0.25">
      <c r="B533" s="16"/>
      <c r="E533" s="14"/>
      <c r="G533" s="15"/>
      <c r="N533" s="16"/>
      <c r="O533" s="16"/>
      <c r="P533" s="16"/>
      <c r="Q533" s="16"/>
      <c r="R533" s="16"/>
      <c r="S533" s="16"/>
      <c r="U533" s="102"/>
      <c r="V533" s="102"/>
    </row>
    <row r="534" spans="2:22" s="13" customFormat="1" x14ac:dyDescent="0.25">
      <c r="B534" s="16"/>
      <c r="E534" s="14"/>
      <c r="G534" s="15"/>
      <c r="N534" s="16"/>
      <c r="O534" s="16"/>
      <c r="P534" s="16"/>
      <c r="Q534" s="16"/>
      <c r="R534" s="16"/>
      <c r="S534" s="16"/>
      <c r="U534" s="102"/>
      <c r="V534" s="102"/>
    </row>
    <row r="535" spans="2:22" s="13" customFormat="1" x14ac:dyDescent="0.25">
      <c r="B535" s="16"/>
      <c r="E535" s="14"/>
      <c r="G535" s="15"/>
      <c r="N535" s="16"/>
      <c r="O535" s="16"/>
      <c r="P535" s="16"/>
      <c r="Q535" s="16"/>
      <c r="R535" s="16"/>
      <c r="S535" s="16"/>
      <c r="U535" s="102"/>
      <c r="V535" s="102"/>
    </row>
    <row r="536" spans="2:22" s="13" customFormat="1" x14ac:dyDescent="0.25">
      <c r="B536" s="16"/>
      <c r="E536" s="14"/>
      <c r="G536" s="15"/>
      <c r="N536" s="16"/>
      <c r="O536" s="16"/>
      <c r="P536" s="16"/>
      <c r="Q536" s="16"/>
      <c r="R536" s="16"/>
      <c r="S536" s="16"/>
      <c r="U536" s="102"/>
      <c r="V536" s="102"/>
    </row>
    <row r="537" spans="2:22" s="13" customFormat="1" x14ac:dyDescent="0.25">
      <c r="B537" s="16"/>
      <c r="E537" s="14"/>
      <c r="G537" s="15"/>
      <c r="N537" s="16"/>
      <c r="O537" s="16"/>
      <c r="P537" s="16"/>
      <c r="Q537" s="16"/>
      <c r="R537" s="16"/>
      <c r="S537" s="16"/>
      <c r="U537" s="102"/>
      <c r="V537" s="102"/>
    </row>
    <row r="538" spans="2:22" s="13" customFormat="1" x14ac:dyDescent="0.25">
      <c r="B538" s="16"/>
      <c r="E538" s="14"/>
      <c r="G538" s="15"/>
      <c r="N538" s="16"/>
      <c r="O538" s="16"/>
      <c r="P538" s="16"/>
      <c r="Q538" s="16"/>
      <c r="R538" s="16"/>
      <c r="S538" s="16"/>
      <c r="U538" s="102"/>
      <c r="V538" s="102"/>
    </row>
    <row r="539" spans="2:22" s="13" customFormat="1" x14ac:dyDescent="0.25">
      <c r="B539" s="16"/>
      <c r="E539" s="14"/>
      <c r="G539" s="15"/>
      <c r="N539" s="16"/>
      <c r="O539" s="16"/>
      <c r="P539" s="16"/>
      <c r="Q539" s="16"/>
      <c r="R539" s="16"/>
      <c r="S539" s="16"/>
      <c r="U539" s="102"/>
      <c r="V539" s="102"/>
    </row>
    <row r="540" spans="2:22" s="13" customFormat="1" x14ac:dyDescent="0.25">
      <c r="B540" s="16"/>
      <c r="E540" s="14"/>
      <c r="G540" s="15"/>
      <c r="N540" s="16"/>
      <c r="O540" s="16"/>
      <c r="P540" s="16"/>
      <c r="Q540" s="16"/>
      <c r="R540" s="16"/>
      <c r="S540" s="16"/>
      <c r="U540" s="102"/>
      <c r="V540" s="102"/>
    </row>
    <row r="541" spans="2:22" s="13" customFormat="1" x14ac:dyDescent="0.25">
      <c r="B541" s="16"/>
      <c r="E541" s="14"/>
      <c r="G541" s="15"/>
      <c r="N541" s="16"/>
      <c r="O541" s="16"/>
      <c r="P541" s="16"/>
      <c r="Q541" s="16"/>
      <c r="R541" s="16"/>
      <c r="S541" s="16"/>
      <c r="U541" s="102"/>
      <c r="V541" s="102"/>
    </row>
    <row r="542" spans="2:22" s="13" customFormat="1" x14ac:dyDescent="0.25">
      <c r="B542" s="16"/>
      <c r="E542" s="14"/>
      <c r="G542" s="15"/>
      <c r="N542" s="16"/>
      <c r="O542" s="16"/>
      <c r="P542" s="16"/>
      <c r="Q542" s="16"/>
      <c r="R542" s="16"/>
      <c r="S542" s="16"/>
      <c r="U542" s="102"/>
      <c r="V542" s="102"/>
    </row>
    <row r="543" spans="2:22" s="13" customFormat="1" x14ac:dyDescent="0.25">
      <c r="B543" s="16"/>
      <c r="E543" s="14"/>
      <c r="G543" s="15"/>
      <c r="N543" s="16"/>
      <c r="O543" s="16"/>
      <c r="P543" s="16"/>
      <c r="Q543" s="16"/>
      <c r="R543" s="16"/>
      <c r="S543" s="16"/>
      <c r="U543" s="102"/>
      <c r="V543" s="102"/>
    </row>
    <row r="544" spans="2:22" s="13" customFormat="1" x14ac:dyDescent="0.25">
      <c r="B544" s="16"/>
      <c r="E544" s="14"/>
      <c r="G544" s="15"/>
      <c r="N544" s="16"/>
      <c r="O544" s="16"/>
      <c r="P544" s="16"/>
      <c r="Q544" s="16"/>
      <c r="R544" s="16"/>
      <c r="S544" s="16"/>
      <c r="U544" s="102"/>
      <c r="V544" s="102"/>
    </row>
    <row r="545" spans="2:22" s="13" customFormat="1" x14ac:dyDescent="0.25">
      <c r="B545" s="16"/>
      <c r="E545" s="14"/>
      <c r="G545" s="15"/>
      <c r="N545" s="16"/>
      <c r="O545" s="16"/>
      <c r="P545" s="16"/>
      <c r="Q545" s="16"/>
      <c r="R545" s="16"/>
      <c r="S545" s="16"/>
      <c r="U545" s="102"/>
      <c r="V545" s="102"/>
    </row>
    <row r="546" spans="2:22" s="13" customFormat="1" x14ac:dyDescent="0.25">
      <c r="B546" s="16"/>
      <c r="E546" s="14"/>
      <c r="G546" s="15"/>
      <c r="N546" s="16"/>
      <c r="O546" s="16"/>
      <c r="P546" s="16"/>
      <c r="Q546" s="16"/>
      <c r="R546" s="16"/>
      <c r="S546" s="16"/>
      <c r="U546" s="102"/>
      <c r="V546" s="102"/>
    </row>
    <row r="547" spans="2:22" s="13" customFormat="1" x14ac:dyDescent="0.25">
      <c r="B547" s="16"/>
      <c r="E547" s="14"/>
      <c r="G547" s="15"/>
      <c r="N547" s="16"/>
      <c r="O547" s="16"/>
      <c r="P547" s="16"/>
      <c r="Q547" s="16"/>
      <c r="R547" s="16"/>
      <c r="S547" s="16"/>
      <c r="U547" s="102"/>
      <c r="V547" s="102"/>
    </row>
    <row r="548" spans="2:22" s="13" customFormat="1" x14ac:dyDescent="0.25">
      <c r="B548" s="16"/>
      <c r="E548" s="14"/>
      <c r="G548" s="15"/>
      <c r="N548" s="16"/>
      <c r="O548" s="16"/>
      <c r="P548" s="16"/>
      <c r="Q548" s="16"/>
      <c r="R548" s="16"/>
      <c r="S548" s="16"/>
      <c r="U548" s="102"/>
      <c r="V548" s="102"/>
    </row>
    <row r="549" spans="2:22" s="13" customFormat="1" x14ac:dyDescent="0.25">
      <c r="B549" s="16"/>
      <c r="E549" s="14"/>
      <c r="G549" s="15"/>
      <c r="N549" s="16"/>
      <c r="O549" s="16"/>
      <c r="P549" s="16"/>
      <c r="Q549" s="16"/>
      <c r="R549" s="16"/>
      <c r="S549" s="16"/>
      <c r="U549" s="102"/>
      <c r="V549" s="102"/>
    </row>
    <row r="550" spans="2:22" s="13" customFormat="1" x14ac:dyDescent="0.25">
      <c r="B550" s="16"/>
      <c r="E550" s="14"/>
      <c r="G550" s="15"/>
      <c r="N550" s="16"/>
      <c r="O550" s="16"/>
      <c r="P550" s="16"/>
      <c r="Q550" s="16"/>
      <c r="R550" s="16"/>
      <c r="S550" s="16"/>
      <c r="U550" s="102"/>
      <c r="V550" s="102"/>
    </row>
    <row r="551" spans="2:22" s="13" customFormat="1" x14ac:dyDescent="0.25">
      <c r="B551" s="16"/>
      <c r="E551" s="14"/>
      <c r="G551" s="15"/>
      <c r="N551" s="16"/>
      <c r="O551" s="16"/>
      <c r="P551" s="16"/>
      <c r="Q551" s="16"/>
      <c r="R551" s="16"/>
      <c r="S551" s="16"/>
      <c r="U551" s="102"/>
      <c r="V551" s="102"/>
    </row>
    <row r="552" spans="2:22" s="13" customFormat="1" x14ac:dyDescent="0.25">
      <c r="B552" s="16"/>
      <c r="E552" s="14"/>
      <c r="G552" s="15"/>
      <c r="N552" s="16"/>
      <c r="O552" s="16"/>
      <c r="P552" s="16"/>
      <c r="Q552" s="16"/>
      <c r="R552" s="16"/>
      <c r="S552" s="16"/>
      <c r="U552" s="102"/>
      <c r="V552" s="102"/>
    </row>
    <row r="553" spans="2:22" s="13" customFormat="1" x14ac:dyDescent="0.25">
      <c r="B553" s="16"/>
      <c r="E553" s="14"/>
      <c r="G553" s="15"/>
      <c r="N553" s="16"/>
      <c r="O553" s="16"/>
      <c r="P553" s="16"/>
      <c r="Q553" s="16"/>
      <c r="R553" s="16"/>
      <c r="S553" s="16"/>
      <c r="U553" s="102"/>
      <c r="V553" s="102"/>
    </row>
    <row r="554" spans="2:22" s="13" customFormat="1" x14ac:dyDescent="0.25">
      <c r="B554" s="16"/>
      <c r="E554" s="14"/>
      <c r="G554" s="15"/>
      <c r="N554" s="16"/>
      <c r="O554" s="16"/>
      <c r="P554" s="16"/>
      <c r="Q554" s="16"/>
      <c r="R554" s="16"/>
      <c r="S554" s="16"/>
      <c r="U554" s="102"/>
      <c r="V554" s="102"/>
    </row>
    <row r="555" spans="2:22" s="13" customFormat="1" x14ac:dyDescent="0.25">
      <c r="B555" s="16"/>
      <c r="E555" s="14"/>
      <c r="G555" s="15"/>
      <c r="N555" s="16"/>
      <c r="O555" s="16"/>
      <c r="P555" s="16"/>
      <c r="Q555" s="16"/>
      <c r="R555" s="16"/>
      <c r="S555" s="16"/>
      <c r="U555" s="102"/>
      <c r="V555" s="102"/>
    </row>
    <row r="556" spans="2:22" s="13" customFormat="1" x14ac:dyDescent="0.25">
      <c r="B556" s="16"/>
      <c r="E556" s="14"/>
      <c r="G556" s="15"/>
      <c r="N556" s="16"/>
      <c r="O556" s="16"/>
      <c r="P556" s="16"/>
      <c r="Q556" s="16"/>
      <c r="R556" s="16"/>
      <c r="S556" s="16"/>
      <c r="U556" s="102"/>
      <c r="V556" s="102"/>
    </row>
    <row r="557" spans="2:22" s="13" customFormat="1" x14ac:dyDescent="0.25">
      <c r="B557" s="16"/>
      <c r="E557" s="14"/>
      <c r="G557" s="15"/>
      <c r="N557" s="16"/>
      <c r="O557" s="16"/>
      <c r="P557" s="16"/>
      <c r="Q557" s="16"/>
      <c r="R557" s="16"/>
      <c r="S557" s="16"/>
      <c r="U557" s="102"/>
      <c r="V557" s="102"/>
    </row>
    <row r="558" spans="2:22" s="13" customFormat="1" x14ac:dyDescent="0.25">
      <c r="B558" s="16"/>
      <c r="E558" s="14"/>
      <c r="G558" s="15"/>
      <c r="N558" s="16"/>
      <c r="O558" s="16"/>
      <c r="P558" s="16"/>
      <c r="Q558" s="16"/>
      <c r="R558" s="16"/>
      <c r="S558" s="16"/>
      <c r="U558" s="102"/>
      <c r="V558" s="102"/>
    </row>
    <row r="559" spans="2:22" s="13" customFormat="1" x14ac:dyDescent="0.25">
      <c r="B559" s="16"/>
      <c r="E559" s="14"/>
      <c r="G559" s="15"/>
      <c r="N559" s="16"/>
      <c r="O559" s="16"/>
      <c r="P559" s="16"/>
      <c r="Q559" s="16"/>
      <c r="R559" s="16"/>
      <c r="S559" s="16"/>
      <c r="U559" s="102"/>
      <c r="V559" s="102"/>
    </row>
    <row r="560" spans="2:22" s="13" customFormat="1" x14ac:dyDescent="0.25">
      <c r="B560" s="16"/>
      <c r="E560" s="14"/>
      <c r="G560" s="15"/>
      <c r="N560" s="16"/>
      <c r="O560" s="16"/>
      <c r="P560" s="16"/>
      <c r="Q560" s="16"/>
      <c r="R560" s="16"/>
      <c r="S560" s="16"/>
      <c r="U560" s="102"/>
      <c r="V560" s="102"/>
    </row>
    <row r="561" spans="2:22" s="13" customFormat="1" x14ac:dyDescent="0.25">
      <c r="B561" s="16"/>
      <c r="E561" s="14"/>
      <c r="G561" s="15"/>
      <c r="N561" s="16"/>
      <c r="O561" s="16"/>
      <c r="P561" s="16"/>
      <c r="Q561" s="16"/>
      <c r="R561" s="16"/>
      <c r="S561" s="16"/>
      <c r="U561" s="102"/>
      <c r="V561" s="102"/>
    </row>
    <row r="562" spans="2:22" s="13" customFormat="1" x14ac:dyDescent="0.25">
      <c r="B562" s="16"/>
      <c r="E562" s="14"/>
      <c r="G562" s="15"/>
      <c r="N562" s="16"/>
      <c r="O562" s="16"/>
      <c r="P562" s="16"/>
      <c r="Q562" s="16"/>
      <c r="R562" s="16"/>
      <c r="S562" s="16"/>
      <c r="U562" s="102"/>
      <c r="V562" s="102"/>
    </row>
    <row r="563" spans="2:22" s="13" customFormat="1" x14ac:dyDescent="0.25">
      <c r="B563" s="16"/>
      <c r="E563" s="14"/>
      <c r="G563" s="15"/>
      <c r="N563" s="16"/>
      <c r="O563" s="16"/>
      <c r="P563" s="16"/>
      <c r="Q563" s="16"/>
      <c r="R563" s="16"/>
      <c r="S563" s="16"/>
      <c r="U563" s="102"/>
      <c r="V563" s="102"/>
    </row>
    <row r="564" spans="2:22" s="13" customFormat="1" x14ac:dyDescent="0.25">
      <c r="B564" s="16"/>
      <c r="E564" s="14"/>
      <c r="G564" s="15"/>
      <c r="N564" s="16"/>
      <c r="O564" s="16"/>
      <c r="P564" s="16"/>
      <c r="Q564" s="16"/>
      <c r="R564" s="16"/>
      <c r="S564" s="16"/>
      <c r="U564" s="102"/>
      <c r="V564" s="102"/>
    </row>
    <row r="565" spans="2:22" s="13" customFormat="1" x14ac:dyDescent="0.25">
      <c r="B565" s="16"/>
      <c r="E565" s="14"/>
      <c r="G565" s="15"/>
      <c r="N565" s="16"/>
      <c r="O565" s="16"/>
      <c r="P565" s="16"/>
      <c r="Q565" s="16"/>
      <c r="R565" s="16"/>
      <c r="S565" s="16"/>
      <c r="U565" s="102"/>
      <c r="V565" s="102"/>
    </row>
    <row r="566" spans="2:22" s="13" customFormat="1" x14ac:dyDescent="0.25">
      <c r="B566" s="16"/>
      <c r="E566" s="14"/>
      <c r="G566" s="15"/>
      <c r="N566" s="16"/>
      <c r="O566" s="16"/>
      <c r="P566" s="16"/>
      <c r="Q566" s="16"/>
      <c r="R566" s="16"/>
      <c r="S566" s="16"/>
      <c r="U566" s="102"/>
      <c r="V566" s="102"/>
    </row>
    <row r="567" spans="2:22" s="13" customFormat="1" x14ac:dyDescent="0.25">
      <c r="B567" s="16"/>
      <c r="E567" s="14"/>
      <c r="G567" s="15"/>
      <c r="N567" s="16"/>
      <c r="O567" s="16"/>
      <c r="P567" s="16"/>
      <c r="Q567" s="16"/>
      <c r="R567" s="16"/>
      <c r="S567" s="16"/>
      <c r="U567" s="102"/>
      <c r="V567" s="102"/>
    </row>
    <row r="568" spans="2:22" s="13" customFormat="1" x14ac:dyDescent="0.25">
      <c r="B568" s="16"/>
      <c r="E568" s="14"/>
      <c r="G568" s="15"/>
      <c r="N568" s="16"/>
      <c r="O568" s="16"/>
      <c r="P568" s="16"/>
      <c r="Q568" s="16"/>
      <c r="R568" s="16"/>
      <c r="S568" s="16"/>
      <c r="U568" s="102"/>
      <c r="V568" s="102"/>
    </row>
    <row r="569" spans="2:22" s="13" customFormat="1" x14ac:dyDescent="0.25">
      <c r="B569" s="16"/>
      <c r="E569" s="14"/>
      <c r="G569" s="15"/>
      <c r="N569" s="16"/>
      <c r="O569" s="16"/>
      <c r="P569" s="16"/>
      <c r="Q569" s="16"/>
      <c r="R569" s="16"/>
      <c r="S569" s="16"/>
      <c r="U569" s="102"/>
      <c r="V569" s="102"/>
    </row>
    <row r="570" spans="2:22" s="13" customFormat="1" x14ac:dyDescent="0.25">
      <c r="B570" s="16"/>
      <c r="E570" s="14"/>
      <c r="G570" s="15"/>
      <c r="N570" s="16"/>
      <c r="O570" s="16"/>
      <c r="P570" s="16"/>
      <c r="Q570" s="16"/>
      <c r="R570" s="16"/>
      <c r="S570" s="16"/>
      <c r="U570" s="102"/>
      <c r="V570" s="102"/>
    </row>
    <row r="571" spans="2:22" s="13" customFormat="1" x14ac:dyDescent="0.25">
      <c r="B571" s="16"/>
      <c r="E571" s="14"/>
      <c r="G571" s="15"/>
      <c r="N571" s="16"/>
      <c r="O571" s="16"/>
      <c r="P571" s="16"/>
      <c r="Q571" s="16"/>
      <c r="R571" s="16"/>
      <c r="S571" s="16"/>
      <c r="U571" s="102"/>
      <c r="V571" s="102"/>
    </row>
    <row r="572" spans="2:22" s="13" customFormat="1" x14ac:dyDescent="0.25">
      <c r="B572" s="16"/>
      <c r="E572" s="14"/>
      <c r="G572" s="15"/>
      <c r="N572" s="16"/>
      <c r="O572" s="16"/>
      <c r="P572" s="16"/>
      <c r="Q572" s="16"/>
      <c r="R572" s="16"/>
      <c r="S572" s="16"/>
      <c r="U572" s="102"/>
      <c r="V572" s="102"/>
    </row>
    <row r="573" spans="2:22" s="13" customFormat="1" x14ac:dyDescent="0.25">
      <c r="B573" s="16"/>
      <c r="E573" s="14"/>
      <c r="G573" s="15"/>
      <c r="N573" s="16"/>
      <c r="O573" s="16"/>
      <c r="P573" s="16"/>
      <c r="Q573" s="16"/>
      <c r="R573" s="16"/>
      <c r="S573" s="16"/>
      <c r="U573" s="102"/>
      <c r="V573" s="102"/>
    </row>
    <row r="574" spans="2:22" s="13" customFormat="1" x14ac:dyDescent="0.25">
      <c r="B574" s="16"/>
      <c r="E574" s="14"/>
      <c r="G574" s="15"/>
      <c r="N574" s="16"/>
      <c r="O574" s="16"/>
      <c r="P574" s="16"/>
      <c r="Q574" s="16"/>
      <c r="R574" s="16"/>
      <c r="S574" s="16"/>
      <c r="U574" s="102"/>
      <c r="V574" s="102"/>
    </row>
    <row r="575" spans="2:22" s="13" customFormat="1" x14ac:dyDescent="0.25">
      <c r="B575" s="16"/>
      <c r="E575" s="14"/>
      <c r="G575" s="15"/>
      <c r="N575" s="16"/>
      <c r="O575" s="16"/>
      <c r="P575" s="16"/>
      <c r="Q575" s="16"/>
      <c r="R575" s="16"/>
      <c r="S575" s="16"/>
      <c r="U575" s="102"/>
      <c r="V575" s="102"/>
    </row>
    <row r="576" spans="2:22" s="13" customFormat="1" x14ac:dyDescent="0.25">
      <c r="B576" s="16"/>
      <c r="E576" s="14"/>
      <c r="G576" s="15"/>
      <c r="N576" s="16"/>
      <c r="O576" s="16"/>
      <c r="P576" s="16"/>
      <c r="Q576" s="16"/>
      <c r="R576" s="16"/>
      <c r="S576" s="16"/>
      <c r="U576" s="102"/>
      <c r="V576" s="102"/>
    </row>
    <row r="577" spans="2:22" s="13" customFormat="1" x14ac:dyDescent="0.25">
      <c r="B577" s="16"/>
      <c r="E577" s="14"/>
      <c r="G577" s="15"/>
      <c r="N577" s="16"/>
      <c r="O577" s="16"/>
      <c r="P577" s="16"/>
      <c r="Q577" s="16"/>
      <c r="R577" s="16"/>
      <c r="S577" s="16"/>
      <c r="U577" s="102"/>
      <c r="V577" s="102"/>
    </row>
    <row r="578" spans="2:22" s="13" customFormat="1" x14ac:dyDescent="0.25">
      <c r="B578" s="16"/>
      <c r="E578" s="14"/>
      <c r="G578" s="15"/>
      <c r="N578" s="16"/>
      <c r="O578" s="16"/>
      <c r="P578" s="16"/>
      <c r="Q578" s="16"/>
      <c r="R578" s="16"/>
      <c r="S578" s="16"/>
      <c r="U578" s="102"/>
      <c r="V578" s="102"/>
    </row>
    <row r="579" spans="2:22" s="13" customFormat="1" x14ac:dyDescent="0.25">
      <c r="B579" s="16"/>
      <c r="E579" s="14"/>
      <c r="G579" s="15"/>
      <c r="N579" s="16"/>
      <c r="O579" s="16"/>
      <c r="P579" s="16"/>
      <c r="Q579" s="16"/>
      <c r="R579" s="16"/>
      <c r="S579" s="16"/>
      <c r="U579" s="102"/>
      <c r="V579" s="102"/>
    </row>
    <row r="580" spans="2:22" s="13" customFormat="1" x14ac:dyDescent="0.25">
      <c r="B580" s="16"/>
      <c r="E580" s="14"/>
      <c r="G580" s="15"/>
      <c r="N580" s="16"/>
      <c r="O580" s="16"/>
      <c r="P580" s="16"/>
      <c r="Q580" s="16"/>
      <c r="R580" s="16"/>
      <c r="S580" s="16"/>
      <c r="U580" s="102"/>
      <c r="V580" s="102"/>
    </row>
    <row r="581" spans="2:22" s="13" customFormat="1" x14ac:dyDescent="0.25">
      <c r="B581" s="16"/>
      <c r="E581" s="14"/>
      <c r="G581" s="15"/>
      <c r="N581" s="16"/>
      <c r="O581" s="16"/>
      <c r="P581" s="16"/>
      <c r="Q581" s="16"/>
      <c r="R581" s="16"/>
      <c r="S581" s="16"/>
      <c r="U581" s="102"/>
      <c r="V581" s="102"/>
    </row>
    <row r="582" spans="2:22" s="13" customFormat="1" x14ac:dyDescent="0.25">
      <c r="B582" s="16"/>
      <c r="E582" s="14"/>
      <c r="G582" s="15"/>
      <c r="N582" s="16"/>
      <c r="O582" s="16"/>
      <c r="P582" s="16"/>
      <c r="Q582" s="16"/>
      <c r="R582" s="16"/>
      <c r="S582" s="16"/>
      <c r="U582" s="102"/>
      <c r="V582" s="102"/>
    </row>
    <row r="583" spans="2:22" s="13" customFormat="1" x14ac:dyDescent="0.25">
      <c r="B583" s="16"/>
      <c r="E583" s="14"/>
      <c r="G583" s="15"/>
      <c r="N583" s="16"/>
      <c r="O583" s="16"/>
      <c r="P583" s="16"/>
      <c r="Q583" s="16"/>
      <c r="R583" s="16"/>
      <c r="S583" s="16"/>
      <c r="U583" s="102"/>
      <c r="V583" s="102"/>
    </row>
    <row r="584" spans="2:22" s="13" customFormat="1" x14ac:dyDescent="0.25">
      <c r="B584" s="16"/>
      <c r="E584" s="14"/>
      <c r="G584" s="15"/>
      <c r="N584" s="16"/>
      <c r="O584" s="16"/>
      <c r="P584" s="16"/>
      <c r="Q584" s="16"/>
      <c r="R584" s="16"/>
      <c r="S584" s="16"/>
      <c r="U584" s="102"/>
      <c r="V584" s="102"/>
    </row>
    <row r="585" spans="2:22" s="13" customFormat="1" x14ac:dyDescent="0.25">
      <c r="B585" s="16"/>
      <c r="E585" s="14"/>
      <c r="G585" s="15"/>
      <c r="N585" s="16"/>
      <c r="O585" s="16"/>
      <c r="P585" s="16"/>
      <c r="Q585" s="16"/>
      <c r="R585" s="16"/>
      <c r="S585" s="16"/>
      <c r="U585" s="102"/>
      <c r="V585" s="102"/>
    </row>
    <row r="586" spans="2:22" s="13" customFormat="1" x14ac:dyDescent="0.25">
      <c r="B586" s="16"/>
      <c r="E586" s="14"/>
      <c r="G586" s="15"/>
      <c r="N586" s="16"/>
      <c r="O586" s="16"/>
      <c r="P586" s="16"/>
      <c r="Q586" s="16"/>
      <c r="R586" s="16"/>
      <c r="S586" s="16"/>
      <c r="U586" s="102"/>
      <c r="V586" s="102"/>
    </row>
    <row r="587" spans="2:22" s="13" customFormat="1" x14ac:dyDescent="0.25">
      <c r="B587" s="16"/>
      <c r="E587" s="14"/>
      <c r="G587" s="15"/>
      <c r="N587" s="16"/>
      <c r="O587" s="16"/>
      <c r="P587" s="16"/>
      <c r="Q587" s="16"/>
      <c r="R587" s="16"/>
      <c r="S587" s="16"/>
      <c r="U587" s="102"/>
      <c r="V587" s="102"/>
    </row>
    <row r="588" spans="2:22" s="13" customFormat="1" x14ac:dyDescent="0.25">
      <c r="B588" s="16"/>
      <c r="E588" s="14"/>
      <c r="G588" s="15"/>
      <c r="N588" s="16"/>
      <c r="O588" s="16"/>
      <c r="P588" s="16"/>
      <c r="Q588" s="16"/>
      <c r="R588" s="16"/>
      <c r="S588" s="16"/>
      <c r="U588" s="102"/>
      <c r="V588" s="102"/>
    </row>
    <row r="589" spans="2:22" s="13" customFormat="1" x14ac:dyDescent="0.25">
      <c r="B589" s="16"/>
      <c r="E589" s="14"/>
      <c r="G589" s="15"/>
      <c r="N589" s="16"/>
      <c r="O589" s="16"/>
      <c r="P589" s="16"/>
      <c r="Q589" s="16"/>
      <c r="R589" s="16"/>
      <c r="S589" s="16"/>
      <c r="U589" s="102"/>
      <c r="V589" s="102"/>
    </row>
    <row r="590" spans="2:22" s="13" customFormat="1" x14ac:dyDescent="0.25">
      <c r="B590" s="16"/>
      <c r="E590" s="14"/>
      <c r="G590" s="15"/>
      <c r="N590" s="16"/>
      <c r="O590" s="16"/>
      <c r="P590" s="16"/>
      <c r="Q590" s="16"/>
      <c r="R590" s="16"/>
      <c r="S590" s="16"/>
      <c r="U590" s="102"/>
      <c r="V590" s="102"/>
    </row>
    <row r="591" spans="2:22" s="13" customFormat="1" x14ac:dyDescent="0.25">
      <c r="B591" s="16"/>
      <c r="E591" s="14"/>
      <c r="G591" s="15"/>
      <c r="N591" s="16"/>
      <c r="O591" s="16"/>
      <c r="P591" s="16"/>
      <c r="Q591" s="16"/>
      <c r="R591" s="16"/>
      <c r="S591" s="16"/>
      <c r="U591" s="102"/>
      <c r="V591" s="102"/>
    </row>
    <row r="592" spans="2:22" s="13" customFormat="1" x14ac:dyDescent="0.25">
      <c r="B592" s="16"/>
      <c r="E592" s="14"/>
      <c r="G592" s="15"/>
      <c r="N592" s="16"/>
      <c r="O592" s="16"/>
      <c r="P592" s="16"/>
      <c r="Q592" s="16"/>
      <c r="R592" s="16"/>
      <c r="S592" s="16"/>
      <c r="U592" s="102"/>
      <c r="V592" s="102"/>
    </row>
    <row r="593" spans="2:22" s="13" customFormat="1" x14ac:dyDescent="0.25">
      <c r="B593" s="16"/>
      <c r="E593" s="14"/>
      <c r="G593" s="15"/>
      <c r="N593" s="16"/>
      <c r="O593" s="16"/>
      <c r="P593" s="16"/>
      <c r="Q593" s="16"/>
      <c r="R593" s="16"/>
      <c r="S593" s="16"/>
      <c r="U593" s="102"/>
      <c r="V593" s="102"/>
    </row>
    <row r="594" spans="2:22" s="13" customFormat="1" x14ac:dyDescent="0.25">
      <c r="B594" s="16"/>
      <c r="E594" s="14"/>
      <c r="G594" s="15"/>
      <c r="N594" s="16"/>
      <c r="O594" s="16"/>
      <c r="P594" s="16"/>
      <c r="Q594" s="16"/>
      <c r="R594" s="16"/>
      <c r="S594" s="16"/>
      <c r="U594" s="102"/>
      <c r="V594" s="102"/>
    </row>
    <row r="595" spans="2:22" s="13" customFormat="1" x14ac:dyDescent="0.25">
      <c r="B595" s="16"/>
      <c r="E595" s="14"/>
      <c r="G595" s="15"/>
      <c r="N595" s="16"/>
      <c r="O595" s="16"/>
      <c r="P595" s="16"/>
      <c r="Q595" s="16"/>
      <c r="R595" s="16"/>
      <c r="S595" s="16"/>
      <c r="U595" s="102"/>
      <c r="V595" s="102"/>
    </row>
    <row r="596" spans="2:22" s="13" customFormat="1" x14ac:dyDescent="0.25">
      <c r="B596" s="16"/>
      <c r="E596" s="14"/>
      <c r="G596" s="15"/>
      <c r="N596" s="16"/>
      <c r="O596" s="16"/>
      <c r="P596" s="16"/>
      <c r="Q596" s="16"/>
      <c r="R596" s="16"/>
      <c r="S596" s="16"/>
      <c r="U596" s="102"/>
      <c r="V596" s="102"/>
    </row>
    <row r="597" spans="2:22" s="13" customFormat="1" x14ac:dyDescent="0.25">
      <c r="B597" s="16"/>
      <c r="E597" s="14"/>
      <c r="G597" s="15"/>
      <c r="N597" s="16"/>
      <c r="O597" s="16"/>
      <c r="P597" s="16"/>
      <c r="Q597" s="16"/>
      <c r="R597" s="16"/>
      <c r="S597" s="16"/>
      <c r="U597" s="102"/>
      <c r="V597" s="102"/>
    </row>
    <row r="598" spans="2:22" s="13" customFormat="1" x14ac:dyDescent="0.25">
      <c r="B598" s="16"/>
      <c r="E598" s="14"/>
      <c r="G598" s="15"/>
      <c r="N598" s="16"/>
      <c r="O598" s="16"/>
      <c r="P598" s="16"/>
      <c r="Q598" s="16"/>
      <c r="R598" s="16"/>
      <c r="S598" s="16"/>
      <c r="U598" s="102"/>
      <c r="V598" s="102"/>
    </row>
    <row r="599" spans="2:22" s="13" customFormat="1" x14ac:dyDescent="0.25">
      <c r="B599" s="16"/>
      <c r="E599" s="14"/>
      <c r="G599" s="15"/>
      <c r="N599" s="16"/>
      <c r="O599" s="16"/>
      <c r="P599" s="16"/>
      <c r="Q599" s="16"/>
      <c r="R599" s="16"/>
      <c r="S599" s="16"/>
      <c r="U599" s="102"/>
      <c r="V599" s="102"/>
    </row>
    <row r="600" spans="2:22" s="13" customFormat="1" x14ac:dyDescent="0.25">
      <c r="B600" s="16"/>
      <c r="E600" s="14"/>
      <c r="G600" s="15"/>
      <c r="N600" s="16"/>
      <c r="O600" s="16"/>
      <c r="P600" s="16"/>
      <c r="Q600" s="16"/>
      <c r="R600" s="16"/>
      <c r="S600" s="16"/>
      <c r="U600" s="102"/>
      <c r="V600" s="102"/>
    </row>
    <row r="601" spans="2:22" s="13" customFormat="1" x14ac:dyDescent="0.25">
      <c r="B601" s="16"/>
      <c r="E601" s="14"/>
      <c r="G601" s="15"/>
      <c r="N601" s="16"/>
      <c r="O601" s="16"/>
      <c r="P601" s="16"/>
      <c r="Q601" s="16"/>
      <c r="R601" s="16"/>
      <c r="S601" s="16"/>
      <c r="U601" s="102"/>
      <c r="V601" s="102"/>
    </row>
    <row r="602" spans="2:22" s="13" customFormat="1" x14ac:dyDescent="0.25">
      <c r="B602" s="16"/>
      <c r="E602" s="14"/>
      <c r="G602" s="15"/>
      <c r="N602" s="16"/>
      <c r="O602" s="16"/>
      <c r="P602" s="16"/>
      <c r="Q602" s="16"/>
      <c r="R602" s="16"/>
      <c r="S602" s="16"/>
      <c r="U602" s="102"/>
      <c r="V602" s="102"/>
    </row>
    <row r="603" spans="2:22" s="13" customFormat="1" x14ac:dyDescent="0.25">
      <c r="B603" s="16"/>
      <c r="E603" s="14"/>
      <c r="G603" s="15"/>
      <c r="N603" s="16"/>
      <c r="O603" s="16"/>
      <c r="P603" s="16"/>
      <c r="Q603" s="16"/>
      <c r="R603" s="16"/>
      <c r="S603" s="16"/>
      <c r="U603" s="102"/>
      <c r="V603" s="102"/>
    </row>
    <row r="604" spans="2:22" s="13" customFormat="1" x14ac:dyDescent="0.25">
      <c r="B604" s="16"/>
      <c r="E604" s="14"/>
      <c r="G604" s="15"/>
      <c r="N604" s="16"/>
      <c r="O604" s="16"/>
      <c r="P604" s="16"/>
      <c r="Q604" s="16"/>
      <c r="R604" s="16"/>
      <c r="S604" s="16"/>
      <c r="U604" s="102"/>
      <c r="V604" s="102"/>
    </row>
    <row r="605" spans="2:22" s="13" customFormat="1" x14ac:dyDescent="0.25">
      <c r="B605" s="16"/>
      <c r="E605" s="14"/>
      <c r="G605" s="15"/>
      <c r="N605" s="16"/>
      <c r="O605" s="16"/>
      <c r="P605" s="16"/>
      <c r="Q605" s="16"/>
      <c r="R605" s="16"/>
      <c r="S605" s="16"/>
      <c r="U605" s="102"/>
      <c r="V605" s="102"/>
    </row>
    <row r="606" spans="2:22" s="13" customFormat="1" x14ac:dyDescent="0.25">
      <c r="B606" s="16"/>
      <c r="E606" s="14"/>
      <c r="G606" s="15"/>
      <c r="N606" s="16"/>
      <c r="O606" s="16"/>
      <c r="P606" s="16"/>
      <c r="Q606" s="16"/>
      <c r="R606" s="16"/>
      <c r="S606" s="16"/>
      <c r="U606" s="102"/>
      <c r="V606" s="102"/>
    </row>
    <row r="607" spans="2:22" s="13" customFormat="1" x14ac:dyDescent="0.25">
      <c r="B607" s="16"/>
      <c r="E607" s="14"/>
      <c r="G607" s="15"/>
      <c r="N607" s="16"/>
      <c r="O607" s="16"/>
      <c r="P607" s="16"/>
      <c r="Q607" s="16"/>
      <c r="R607" s="16"/>
      <c r="S607" s="16"/>
      <c r="U607" s="102"/>
      <c r="V607" s="102"/>
    </row>
    <row r="608" spans="2:22" s="13" customFormat="1" x14ac:dyDescent="0.25">
      <c r="B608" s="16"/>
      <c r="E608" s="14"/>
      <c r="G608" s="15"/>
      <c r="N608" s="16"/>
      <c r="O608" s="16"/>
      <c r="P608" s="16"/>
      <c r="Q608" s="16"/>
      <c r="R608" s="16"/>
      <c r="S608" s="16"/>
      <c r="U608" s="102"/>
      <c r="V608" s="102"/>
    </row>
    <row r="609" spans="2:22" s="13" customFormat="1" x14ac:dyDescent="0.25">
      <c r="B609" s="16"/>
      <c r="E609" s="14"/>
      <c r="G609" s="15"/>
      <c r="N609" s="16"/>
      <c r="O609" s="16"/>
      <c r="P609" s="16"/>
      <c r="Q609" s="16"/>
      <c r="R609" s="16"/>
      <c r="S609" s="16"/>
      <c r="U609" s="102"/>
      <c r="V609" s="102"/>
    </row>
    <row r="610" spans="2:22" s="13" customFormat="1" x14ac:dyDescent="0.25">
      <c r="B610" s="16"/>
      <c r="E610" s="14"/>
      <c r="G610" s="15"/>
      <c r="N610" s="16"/>
      <c r="O610" s="16"/>
      <c r="P610" s="16"/>
      <c r="Q610" s="16"/>
      <c r="R610" s="16"/>
      <c r="S610" s="16"/>
      <c r="U610" s="102"/>
      <c r="V610" s="102"/>
    </row>
    <row r="611" spans="2:22" s="13" customFormat="1" x14ac:dyDescent="0.25">
      <c r="B611" s="16"/>
      <c r="E611" s="14"/>
      <c r="G611" s="15"/>
      <c r="N611" s="16"/>
      <c r="O611" s="16"/>
      <c r="P611" s="16"/>
      <c r="Q611" s="16"/>
      <c r="R611" s="16"/>
      <c r="S611" s="16"/>
      <c r="U611" s="102"/>
      <c r="V611" s="102"/>
    </row>
    <row r="612" spans="2:22" s="13" customFormat="1" x14ac:dyDescent="0.25">
      <c r="B612" s="16"/>
      <c r="E612" s="14"/>
      <c r="G612" s="15"/>
      <c r="N612" s="16"/>
      <c r="O612" s="16"/>
      <c r="P612" s="16"/>
      <c r="Q612" s="16"/>
      <c r="R612" s="16"/>
      <c r="S612" s="16"/>
      <c r="U612" s="102"/>
      <c r="V612" s="102"/>
    </row>
    <row r="613" spans="2:22" s="13" customFormat="1" x14ac:dyDescent="0.25">
      <c r="B613" s="16"/>
      <c r="E613" s="14"/>
      <c r="G613" s="15"/>
      <c r="N613" s="16"/>
      <c r="O613" s="16"/>
      <c r="P613" s="16"/>
      <c r="Q613" s="16"/>
      <c r="R613" s="16"/>
      <c r="S613" s="16"/>
      <c r="U613" s="102"/>
      <c r="V613" s="102"/>
    </row>
    <row r="614" spans="2:22" s="13" customFormat="1" x14ac:dyDescent="0.25">
      <c r="B614" s="16"/>
      <c r="E614" s="14"/>
      <c r="G614" s="15"/>
      <c r="N614" s="16"/>
      <c r="O614" s="16"/>
      <c r="P614" s="16"/>
      <c r="Q614" s="16"/>
      <c r="R614" s="16"/>
      <c r="S614" s="16"/>
      <c r="U614" s="102"/>
      <c r="V614" s="102"/>
    </row>
    <row r="615" spans="2:22" s="13" customFormat="1" x14ac:dyDescent="0.25">
      <c r="B615" s="16"/>
      <c r="E615" s="14"/>
      <c r="G615" s="15"/>
      <c r="N615" s="16"/>
      <c r="O615" s="16"/>
      <c r="P615" s="16"/>
      <c r="Q615" s="16"/>
      <c r="R615" s="16"/>
      <c r="S615" s="16"/>
      <c r="U615" s="102"/>
      <c r="V615" s="102"/>
    </row>
    <row r="616" spans="2:22" s="13" customFormat="1" x14ac:dyDescent="0.25">
      <c r="B616" s="16"/>
      <c r="E616" s="14"/>
      <c r="G616" s="15"/>
      <c r="N616" s="16"/>
      <c r="O616" s="16"/>
      <c r="P616" s="16"/>
      <c r="Q616" s="16"/>
      <c r="R616" s="16"/>
      <c r="S616" s="16"/>
      <c r="U616" s="102"/>
      <c r="V616" s="102"/>
    </row>
    <row r="617" spans="2:22" s="13" customFormat="1" x14ac:dyDescent="0.25">
      <c r="B617" s="16"/>
      <c r="E617" s="14"/>
      <c r="G617" s="15"/>
      <c r="N617" s="16"/>
      <c r="O617" s="16"/>
      <c r="P617" s="16"/>
      <c r="Q617" s="16"/>
      <c r="R617" s="16"/>
      <c r="S617" s="16"/>
      <c r="U617" s="102"/>
      <c r="V617" s="102"/>
    </row>
    <row r="618" spans="2:22" s="13" customFormat="1" x14ac:dyDescent="0.25">
      <c r="B618" s="16"/>
      <c r="E618" s="14"/>
      <c r="G618" s="15"/>
      <c r="N618" s="16"/>
      <c r="O618" s="16"/>
      <c r="P618" s="16"/>
      <c r="Q618" s="16"/>
      <c r="R618" s="16"/>
      <c r="S618" s="16"/>
      <c r="U618" s="102"/>
      <c r="V618" s="102"/>
    </row>
    <row r="619" spans="2:22" s="13" customFormat="1" x14ac:dyDescent="0.25">
      <c r="B619" s="16"/>
      <c r="E619" s="14"/>
      <c r="G619" s="15"/>
      <c r="N619" s="16"/>
      <c r="O619" s="16"/>
      <c r="P619" s="16"/>
      <c r="Q619" s="16"/>
      <c r="R619" s="16"/>
      <c r="S619" s="16"/>
      <c r="U619" s="102"/>
      <c r="V619" s="102"/>
    </row>
    <row r="620" spans="2:22" s="13" customFormat="1" x14ac:dyDescent="0.25">
      <c r="B620" s="16"/>
      <c r="E620" s="14"/>
      <c r="G620" s="15"/>
      <c r="N620" s="16"/>
      <c r="O620" s="16"/>
      <c r="P620" s="16"/>
      <c r="Q620" s="16"/>
      <c r="R620" s="16"/>
      <c r="S620" s="16"/>
      <c r="U620" s="102"/>
      <c r="V620" s="102"/>
    </row>
    <row r="621" spans="2:22" s="13" customFormat="1" x14ac:dyDescent="0.25">
      <c r="B621" s="16"/>
      <c r="E621" s="14"/>
      <c r="G621" s="15"/>
      <c r="N621" s="16"/>
      <c r="O621" s="16"/>
      <c r="P621" s="16"/>
      <c r="Q621" s="16"/>
      <c r="R621" s="16"/>
      <c r="S621" s="16"/>
      <c r="U621" s="102"/>
      <c r="V621" s="102"/>
    </row>
    <row r="622" spans="2:22" s="13" customFormat="1" x14ac:dyDescent="0.25">
      <c r="B622" s="16"/>
      <c r="E622" s="14"/>
      <c r="G622" s="15"/>
      <c r="N622" s="16"/>
      <c r="O622" s="16"/>
      <c r="P622" s="16"/>
      <c r="Q622" s="16"/>
      <c r="R622" s="16"/>
      <c r="S622" s="16"/>
      <c r="U622" s="102"/>
      <c r="V622" s="102"/>
    </row>
    <row r="623" spans="2:22" s="13" customFormat="1" x14ac:dyDescent="0.25">
      <c r="B623" s="16"/>
      <c r="E623" s="14"/>
      <c r="G623" s="15"/>
      <c r="N623" s="16"/>
      <c r="O623" s="16"/>
      <c r="P623" s="16"/>
      <c r="Q623" s="16"/>
      <c r="R623" s="16"/>
      <c r="S623" s="16"/>
      <c r="U623" s="102"/>
      <c r="V623" s="102"/>
    </row>
    <row r="624" spans="2:22" s="13" customFormat="1" x14ac:dyDescent="0.25">
      <c r="B624" s="16"/>
      <c r="E624" s="14"/>
      <c r="G624" s="15"/>
      <c r="N624" s="16"/>
      <c r="O624" s="16"/>
      <c r="P624" s="16"/>
      <c r="Q624" s="16"/>
      <c r="R624" s="16"/>
      <c r="S624" s="16"/>
      <c r="U624" s="102"/>
      <c r="V624" s="102"/>
    </row>
    <row r="625" spans="2:22" s="13" customFormat="1" x14ac:dyDescent="0.25">
      <c r="B625" s="16"/>
      <c r="E625" s="14"/>
      <c r="G625" s="15"/>
      <c r="N625" s="16"/>
      <c r="O625" s="16"/>
      <c r="P625" s="16"/>
      <c r="Q625" s="16"/>
      <c r="R625" s="16"/>
      <c r="S625" s="16"/>
      <c r="U625" s="102"/>
      <c r="V625" s="102"/>
    </row>
    <row r="626" spans="2:22" s="13" customFormat="1" x14ac:dyDescent="0.25">
      <c r="B626" s="16"/>
      <c r="E626" s="14"/>
      <c r="G626" s="15"/>
      <c r="N626" s="16"/>
      <c r="O626" s="16"/>
      <c r="P626" s="16"/>
      <c r="Q626" s="16"/>
      <c r="R626" s="16"/>
      <c r="S626" s="16"/>
      <c r="U626" s="102"/>
      <c r="V626" s="102"/>
    </row>
    <row r="627" spans="2:22" s="13" customFormat="1" x14ac:dyDescent="0.25">
      <c r="B627" s="16"/>
      <c r="E627" s="14"/>
      <c r="G627" s="15"/>
      <c r="N627" s="16"/>
      <c r="O627" s="16"/>
      <c r="P627" s="16"/>
      <c r="Q627" s="16"/>
      <c r="R627" s="16"/>
      <c r="S627" s="16"/>
      <c r="U627" s="102"/>
      <c r="V627" s="102"/>
    </row>
    <row r="628" spans="2:22" s="13" customFormat="1" x14ac:dyDescent="0.25">
      <c r="B628" s="16"/>
      <c r="E628" s="14"/>
      <c r="G628" s="15"/>
      <c r="N628" s="16"/>
      <c r="O628" s="16"/>
      <c r="P628" s="16"/>
      <c r="Q628" s="16"/>
      <c r="R628" s="16"/>
      <c r="S628" s="16"/>
      <c r="U628" s="102"/>
      <c r="V628" s="102"/>
    </row>
    <row r="629" spans="2:22" s="13" customFormat="1" x14ac:dyDescent="0.25">
      <c r="B629" s="16"/>
      <c r="E629" s="14"/>
      <c r="G629" s="15"/>
      <c r="N629" s="16"/>
      <c r="O629" s="16"/>
      <c r="P629" s="16"/>
      <c r="Q629" s="16"/>
      <c r="R629" s="16"/>
      <c r="S629" s="16"/>
      <c r="U629" s="102"/>
      <c r="V629" s="102"/>
    </row>
    <row r="630" spans="2:22" s="13" customFormat="1" x14ac:dyDescent="0.25">
      <c r="B630" s="16"/>
      <c r="E630" s="14"/>
      <c r="G630" s="15"/>
      <c r="N630" s="16"/>
      <c r="O630" s="16"/>
      <c r="P630" s="16"/>
      <c r="Q630" s="16"/>
      <c r="R630" s="16"/>
      <c r="S630" s="16"/>
      <c r="U630" s="102"/>
      <c r="V630" s="102"/>
    </row>
    <row r="631" spans="2:22" s="13" customFormat="1" x14ac:dyDescent="0.25">
      <c r="B631" s="16"/>
      <c r="E631" s="14"/>
      <c r="G631" s="15"/>
      <c r="N631" s="16"/>
      <c r="O631" s="16"/>
      <c r="P631" s="16"/>
      <c r="Q631" s="16"/>
      <c r="R631" s="16"/>
      <c r="S631" s="16"/>
    </row>
    <row r="632" spans="2:22" s="13" customFormat="1" x14ac:dyDescent="0.25">
      <c r="B632" s="16"/>
      <c r="E632" s="14"/>
      <c r="G632" s="15"/>
      <c r="N632" s="16"/>
      <c r="O632" s="16"/>
      <c r="P632" s="16"/>
      <c r="Q632" s="16"/>
      <c r="R632" s="16"/>
      <c r="S632" s="16"/>
    </row>
    <row r="633" spans="2:22" s="13" customFormat="1" x14ac:dyDescent="0.25">
      <c r="B633" s="16"/>
      <c r="E633" s="14"/>
      <c r="G633" s="15"/>
      <c r="N633" s="16"/>
      <c r="O633" s="16"/>
      <c r="P633" s="16"/>
      <c r="Q633" s="16"/>
      <c r="R633" s="16"/>
      <c r="S633" s="16"/>
    </row>
    <row r="634" spans="2:22" s="13" customFormat="1" x14ac:dyDescent="0.25">
      <c r="B634" s="16"/>
      <c r="E634" s="14"/>
      <c r="G634" s="15"/>
      <c r="N634" s="16"/>
      <c r="O634" s="16"/>
      <c r="P634" s="16"/>
      <c r="Q634" s="16"/>
      <c r="R634" s="16"/>
      <c r="S634" s="16"/>
    </row>
    <row r="635" spans="2:22" s="13" customFormat="1" x14ac:dyDescent="0.25">
      <c r="B635" s="16"/>
      <c r="E635" s="14"/>
      <c r="G635" s="15"/>
      <c r="N635" s="16"/>
      <c r="O635" s="16"/>
      <c r="P635" s="16"/>
      <c r="Q635" s="16"/>
      <c r="R635" s="16"/>
      <c r="S635" s="16"/>
    </row>
    <row r="636" spans="2:22" s="13" customFormat="1" x14ac:dyDescent="0.25">
      <c r="B636" s="16"/>
      <c r="E636" s="14"/>
      <c r="G636" s="15"/>
      <c r="N636" s="16"/>
      <c r="O636" s="16"/>
      <c r="P636" s="16"/>
      <c r="Q636" s="16"/>
      <c r="R636" s="16"/>
      <c r="S636" s="16"/>
    </row>
    <row r="637" spans="2:22" s="13" customFormat="1" x14ac:dyDescent="0.25">
      <c r="B637" s="16"/>
      <c r="E637" s="14"/>
      <c r="G637" s="15"/>
      <c r="N637" s="16"/>
      <c r="O637" s="16"/>
      <c r="P637" s="16"/>
      <c r="Q637" s="16"/>
      <c r="R637" s="16"/>
      <c r="S637" s="16"/>
    </row>
    <row r="638" spans="2:22" s="13" customFormat="1" x14ac:dyDescent="0.25">
      <c r="B638" s="16"/>
      <c r="E638" s="14"/>
      <c r="G638" s="15"/>
      <c r="N638" s="16"/>
      <c r="O638" s="16"/>
      <c r="P638" s="16"/>
      <c r="Q638" s="16"/>
      <c r="R638" s="16"/>
      <c r="S638" s="16"/>
    </row>
    <row r="639" spans="2:22" s="13" customFormat="1" x14ac:dyDescent="0.25">
      <c r="B639" s="16"/>
      <c r="E639" s="14"/>
      <c r="G639" s="15"/>
      <c r="N639" s="16"/>
      <c r="O639" s="16"/>
      <c r="P639" s="16"/>
      <c r="Q639" s="16"/>
      <c r="R639" s="16"/>
      <c r="S639" s="16"/>
    </row>
    <row r="640" spans="2:22" s="13" customFormat="1" x14ac:dyDescent="0.25">
      <c r="B640" s="16"/>
      <c r="E640" s="14"/>
      <c r="G640" s="15"/>
      <c r="N640" s="16"/>
      <c r="O640" s="16"/>
      <c r="P640" s="16"/>
      <c r="Q640" s="16"/>
      <c r="R640" s="16"/>
      <c r="S640" s="16"/>
    </row>
  </sheetData>
  <sheetProtection formatCells="0" formatColumns="0" formatRows="0" insertColumns="0" insertRows="0" insertHyperlinks="0" deleteColumns="0" deleteRows="0" sort="0" autoFilter="0" pivotTables="0"/>
  <autoFilter ref="A8:V470"/>
  <customSheetViews>
    <customSheetView guid="{7AE10AF4-4A83-4106-8E5F-E8AEFDDBB9A0}" scale="70" showPageBreaks="1" showAutoFilter="1">
      <pane xSplit="10" ySplit="7" topLeftCell="K38" activePane="bottomRight" state="frozen"/>
      <selection pane="bottomRight" activeCell="F5" sqref="F5"/>
      <pageMargins left="0.70866141732283472" right="0.70866141732283472" top="0.74803149606299213" bottom="0.74803149606299213" header="0.31496062992125984" footer="0.31496062992125984"/>
      <pageSetup paperSize="8" scale="44" orientation="landscape" r:id="rId1"/>
      <autoFilter ref="A8:V467"/>
    </customSheetView>
    <customSheetView guid="{4EA2D940-B8AF-49C9-978E-654AF7DB8B78}" scale="76" showAutoFilter="1">
      <pane xSplit="1" ySplit="8" topLeftCell="F9" activePane="bottomRight" state="frozen"/>
      <selection pane="bottomRight" activeCell="N7" sqref="N7"/>
      <pageMargins left="0.70866141732283472" right="0.70866141732283472" top="0.74803149606299213" bottom="0.74803149606299213" header="0.31496062992125984" footer="0.31496062992125984"/>
      <pageSetup paperSize="8" scale="44" orientation="landscape" r:id="rId2"/>
      <autoFilter ref="B1:T1"/>
    </customSheetView>
    <customSheetView guid="{CF5BD653-E1BC-4325-A95A-0118BA37BF90}" scale="80" showPageBreaks="1" showAutoFilter="1">
      <pane xSplit="3" ySplit="8" topLeftCell="K464" activePane="bottomRight" state="frozen"/>
      <selection pane="bottomRight" activeCell="X8" sqref="X8"/>
      <pageMargins left="0" right="0" top="0.74803149606299213" bottom="0.74803149606299213" header="0.31496062992125984" footer="0.31496062992125984"/>
      <pageSetup paperSize="8" scale="45" fitToHeight="0" orientation="landscape" r:id="rId3"/>
      <autoFilter ref="A8:V467"/>
    </customSheetView>
  </customSheetViews>
  <mergeCells count="63">
    <mergeCell ref="A466:A467"/>
    <mergeCell ref="B466:B467"/>
    <mergeCell ref="L230:L231"/>
    <mergeCell ref="J230:J231"/>
    <mergeCell ref="K230:K231"/>
    <mergeCell ref="A230:A231"/>
    <mergeCell ref="B230:B231"/>
    <mergeCell ref="C230:C231"/>
    <mergeCell ref="D230:D231"/>
    <mergeCell ref="I230:I231"/>
    <mergeCell ref="C466:C467"/>
    <mergeCell ref="D466:D467"/>
    <mergeCell ref="E466:E467"/>
    <mergeCell ref="I466:I467"/>
    <mergeCell ref="J466:J467"/>
    <mergeCell ref="P230:P231"/>
    <mergeCell ref="A1:S1"/>
    <mergeCell ref="A7:A8"/>
    <mergeCell ref="B7:B8"/>
    <mergeCell ref="C7:C8"/>
    <mergeCell ref="D7:D8"/>
    <mergeCell ref="E7:E8"/>
    <mergeCell ref="L7:L8"/>
    <mergeCell ref="M7:N7"/>
    <mergeCell ref="K7:K8"/>
    <mergeCell ref="H7:H8"/>
    <mergeCell ref="O466:O467"/>
    <mergeCell ref="M230:M231"/>
    <mergeCell ref="N230:N231"/>
    <mergeCell ref="O230:O231"/>
    <mergeCell ref="V7:V8"/>
    <mergeCell ref="S7:S8"/>
    <mergeCell ref="A61:V61"/>
    <mergeCell ref="I7:I8"/>
    <mergeCell ref="Q7:Q8"/>
    <mergeCell ref="O7:P7"/>
    <mergeCell ref="R7:R8"/>
    <mergeCell ref="T7:T8"/>
    <mergeCell ref="F7:F8"/>
    <mergeCell ref="G7:G8"/>
    <mergeCell ref="U7:U8"/>
    <mergeCell ref="J7:J8"/>
    <mergeCell ref="A469:A470"/>
    <mergeCell ref="B469:B470"/>
    <mergeCell ref="C469:C470"/>
    <mergeCell ref="D469:D470"/>
    <mergeCell ref="F469:F470"/>
    <mergeCell ref="W466:W467"/>
    <mergeCell ref="U466:U467"/>
    <mergeCell ref="V466:V467"/>
    <mergeCell ref="K469:K470"/>
    <mergeCell ref="L469:L470"/>
    <mergeCell ref="Q469:Q470"/>
    <mergeCell ref="R469:R470"/>
    <mergeCell ref="S469:S470"/>
    <mergeCell ref="P466:P467"/>
    <mergeCell ref="Q466:Q467"/>
    <mergeCell ref="R466:R467"/>
    <mergeCell ref="S466:S467"/>
    <mergeCell ref="K466:K467"/>
    <mergeCell ref="L466:L467"/>
    <mergeCell ref="M466:M467"/>
    <mergeCell ref="N466:N467"/>
  </mergeCells>
  <phoneticPr fontId="4" type="noConversion"/>
  <conditionalFormatting sqref="R507:R65536 R1:R21 R316 R399 R406:R420 R433:R444 R203 R206:R212 R463:R464 R110:R113 R227:R239 R358:R361 R221:R225 R424 R364:R396 R326 R330 R333:R334 R337:R338 R345:R355 R401:R402 R453:R459 R116 R120:R123 R251:R265 R286:R303 R23:R38 R40:R103 R171:R201 R214:R217 R430 R468 R125:R169 R471:R505">
    <cfRule type="timePeriod" dxfId="211" priority="250" stopIfTrue="1" timePeriod="today">
      <formula>FLOOR(R1,1)=TODAY()</formula>
    </cfRule>
  </conditionalFormatting>
  <conditionalFormatting sqref="R506">
    <cfRule type="timePeriod" dxfId="210" priority="249" stopIfTrue="1" timePeriod="today">
      <formula>FLOOR(R506,1)=TODAY()</formula>
    </cfRule>
  </conditionalFormatting>
  <conditionalFormatting sqref="R304">
    <cfRule type="timePeriod" dxfId="209" priority="248" stopIfTrue="1" timePeriod="today">
      <formula>FLOOR(R304,1)=TODAY()</formula>
    </cfRule>
  </conditionalFormatting>
  <conditionalFormatting sqref="R305">
    <cfRule type="timePeriod" dxfId="208" priority="247" stopIfTrue="1" timePeriod="today">
      <formula>FLOOR(R305,1)=TODAY()</formula>
    </cfRule>
  </conditionalFormatting>
  <conditionalFormatting sqref="R306">
    <cfRule type="timePeriod" dxfId="207" priority="246" stopIfTrue="1" timePeriod="today">
      <formula>FLOOR(R306,1)=TODAY()</formula>
    </cfRule>
  </conditionalFormatting>
  <conditionalFormatting sqref="R307">
    <cfRule type="timePeriod" dxfId="206" priority="245" stopIfTrue="1" timePeriod="today">
      <formula>FLOOR(R307,1)=TODAY()</formula>
    </cfRule>
  </conditionalFormatting>
  <conditionalFormatting sqref="R308">
    <cfRule type="timePeriod" dxfId="205" priority="244" stopIfTrue="1" timePeriod="today">
      <formula>FLOOR(R308,1)=TODAY()</formula>
    </cfRule>
  </conditionalFormatting>
  <conditionalFormatting sqref="R309">
    <cfRule type="timePeriod" dxfId="204" priority="243" stopIfTrue="1" timePeriod="today">
      <formula>FLOOR(R309,1)=TODAY()</formula>
    </cfRule>
  </conditionalFormatting>
  <conditionalFormatting sqref="R310">
    <cfRule type="timePeriod" dxfId="203" priority="242" stopIfTrue="1" timePeriod="today">
      <formula>FLOOR(R310,1)=TODAY()</formula>
    </cfRule>
  </conditionalFormatting>
  <conditionalFormatting sqref="R311">
    <cfRule type="timePeriod" dxfId="202" priority="241" stopIfTrue="1" timePeriod="today">
      <formula>FLOOR(R311,1)=TODAY()</formula>
    </cfRule>
  </conditionalFormatting>
  <conditionalFormatting sqref="R312">
    <cfRule type="timePeriod" dxfId="201" priority="240" stopIfTrue="1" timePeriod="today">
      <formula>FLOOR(R312,1)=TODAY()</formula>
    </cfRule>
  </conditionalFormatting>
  <conditionalFormatting sqref="R313">
    <cfRule type="timePeriod" dxfId="200" priority="239" stopIfTrue="1" timePeriod="today">
      <formula>FLOOR(R313,1)=TODAY()</formula>
    </cfRule>
  </conditionalFormatting>
  <conditionalFormatting sqref="R314">
    <cfRule type="timePeriod" dxfId="199" priority="238" stopIfTrue="1" timePeriod="today">
      <formula>FLOOR(R314,1)=TODAY()</formula>
    </cfRule>
  </conditionalFormatting>
  <conditionalFormatting sqref="R315">
    <cfRule type="timePeriod" dxfId="198" priority="237" stopIfTrue="1" timePeriod="today">
      <formula>FLOOR(R315,1)=TODAY()</formula>
    </cfRule>
  </conditionalFormatting>
  <conditionalFormatting sqref="R431:R432">
    <cfRule type="timePeriod" dxfId="197" priority="236" stopIfTrue="1" timePeriod="today">
      <formula>FLOOR(R431,1)=TODAY()</formula>
    </cfRule>
  </conditionalFormatting>
  <conditionalFormatting sqref="R317">
    <cfRule type="timePeriod" dxfId="196" priority="211" stopIfTrue="1" timePeriod="today">
      <formula>FLOOR(R317,1)=TODAY()</formula>
    </cfRule>
  </conditionalFormatting>
  <conditionalFormatting sqref="R318">
    <cfRule type="timePeriod" dxfId="195" priority="210" stopIfTrue="1" timePeriod="today">
      <formula>FLOOR(R318,1)=TODAY()</formula>
    </cfRule>
  </conditionalFormatting>
  <conditionalFormatting sqref="R319">
    <cfRule type="timePeriod" dxfId="194" priority="209" stopIfTrue="1" timePeriod="today">
      <formula>FLOOR(R319,1)=TODAY()</formula>
    </cfRule>
  </conditionalFormatting>
  <conditionalFormatting sqref="R320">
    <cfRule type="timePeriod" dxfId="193" priority="208" stopIfTrue="1" timePeriod="today">
      <formula>FLOOR(R320,1)=TODAY()</formula>
    </cfRule>
  </conditionalFormatting>
  <conditionalFormatting sqref="R321">
    <cfRule type="timePeriod" dxfId="192" priority="207" stopIfTrue="1" timePeriod="today">
      <formula>FLOOR(R321,1)=TODAY()</formula>
    </cfRule>
  </conditionalFormatting>
  <conditionalFormatting sqref="R322">
    <cfRule type="timePeriod" dxfId="191" priority="206" stopIfTrue="1" timePeriod="today">
      <formula>FLOOR(R322,1)=TODAY()</formula>
    </cfRule>
  </conditionalFormatting>
  <conditionalFormatting sqref="R323">
    <cfRule type="timePeriod" dxfId="190" priority="205" stopIfTrue="1" timePeriod="today">
      <formula>FLOOR(R323,1)=TODAY()</formula>
    </cfRule>
  </conditionalFormatting>
  <conditionalFormatting sqref="R324">
    <cfRule type="timePeriod" dxfId="189" priority="204" stopIfTrue="1" timePeriod="today">
      <formula>FLOOR(R324,1)=TODAY()</formula>
    </cfRule>
  </conditionalFormatting>
  <conditionalFormatting sqref="R325">
    <cfRule type="timePeriod" dxfId="188" priority="203" stopIfTrue="1" timePeriod="today">
      <formula>FLOOR(R325,1)=TODAY()</formula>
    </cfRule>
  </conditionalFormatting>
  <conditionalFormatting sqref="R327">
    <cfRule type="timePeriod" dxfId="187" priority="202" stopIfTrue="1" timePeriod="today">
      <formula>FLOOR(R327,1)=TODAY()</formula>
    </cfRule>
  </conditionalFormatting>
  <conditionalFormatting sqref="R331">
    <cfRule type="timePeriod" dxfId="186" priority="195" stopIfTrue="1" timePeriod="today">
      <formula>FLOOR(R331,1)=TODAY()</formula>
    </cfRule>
  </conditionalFormatting>
  <conditionalFormatting sqref="R332">
    <cfRule type="timePeriod" dxfId="185" priority="194" stopIfTrue="1" timePeriod="today">
      <formula>FLOOR(R332,1)=TODAY()</formula>
    </cfRule>
  </conditionalFormatting>
  <conditionalFormatting sqref="R335">
    <cfRule type="timePeriod" dxfId="184" priority="193" stopIfTrue="1" timePeriod="today">
      <formula>FLOOR(R335,1)=TODAY()</formula>
    </cfRule>
  </conditionalFormatting>
  <conditionalFormatting sqref="R336">
    <cfRule type="timePeriod" dxfId="183" priority="192" stopIfTrue="1" timePeriod="today">
      <formula>FLOOR(R336,1)=TODAY()</formula>
    </cfRule>
  </conditionalFormatting>
  <conditionalFormatting sqref="R341">
    <cfRule type="timePeriod" dxfId="182" priority="191" stopIfTrue="1" timePeriod="today">
      <formula>FLOOR(R341,1)=TODAY()</formula>
    </cfRule>
  </conditionalFormatting>
  <conditionalFormatting sqref="R342">
    <cfRule type="timePeriod" dxfId="181" priority="190" stopIfTrue="1" timePeriod="today">
      <formula>FLOOR(R342,1)=TODAY()</formula>
    </cfRule>
  </conditionalFormatting>
  <conditionalFormatting sqref="R343">
    <cfRule type="timePeriod" dxfId="180" priority="189" stopIfTrue="1" timePeriod="today">
      <formula>FLOOR(R343,1)=TODAY()</formula>
    </cfRule>
  </conditionalFormatting>
  <conditionalFormatting sqref="R344">
    <cfRule type="timePeriod" dxfId="179" priority="188" stopIfTrue="1" timePeriod="today">
      <formula>FLOOR(R344,1)=TODAY()</formula>
    </cfRule>
  </conditionalFormatting>
  <conditionalFormatting sqref="Q1:Q21 Q401:Q402 Q221:Q225 Q453:Q459 Q116 Q120:Q123 Q251:Q265 Q286:Q327 Q23:Q38 Q40:Q103 Q171:Q201 Q214:Q217 Q430:Q444 Q341:Q355 Q463:Q464 Q468 Q399 Q406:Q420 Q203 Q206:Q212 Q466:S466 Q125:Q169 Q110:Q113 Q227:Q239 Q358:Q361 Q471:Q65536 Q364:Q396 Q424 Q330:Q338">
    <cfRule type="timePeriod" dxfId="178" priority="187" stopIfTrue="1" timePeriod="today">
      <formula>FLOOR(Q1,1)=TODAY()</formula>
    </cfRule>
  </conditionalFormatting>
  <conditionalFormatting sqref="R400">
    <cfRule type="timePeriod" dxfId="177" priority="186" stopIfTrue="1" timePeriod="today">
      <formula>FLOOR(R400,1)=TODAY()</formula>
    </cfRule>
  </conditionalFormatting>
  <conditionalFormatting sqref="Q400">
    <cfRule type="timePeriod" dxfId="176" priority="185" stopIfTrue="1" timePeriod="today">
      <formula>FLOOR(Q400,1)=TODAY()</formula>
    </cfRule>
  </conditionalFormatting>
  <conditionalFormatting sqref="R218">
    <cfRule type="timePeriod" dxfId="175" priority="182" stopIfTrue="1" timePeriod="today">
      <formula>FLOOR(R218,1)=TODAY()</formula>
    </cfRule>
  </conditionalFormatting>
  <conditionalFormatting sqref="Q218">
    <cfRule type="timePeriod" dxfId="174" priority="181" stopIfTrue="1" timePeriod="today">
      <formula>FLOOR(Q218,1)=TODAY()</formula>
    </cfRule>
  </conditionalFormatting>
  <conditionalFormatting sqref="R219">
    <cfRule type="timePeriod" dxfId="173" priority="180" stopIfTrue="1" timePeriod="today">
      <formula>FLOOR(R219,1)=TODAY()</formula>
    </cfRule>
  </conditionalFormatting>
  <conditionalFormatting sqref="Q219">
    <cfRule type="timePeriod" dxfId="172" priority="179" stopIfTrue="1" timePeriod="today">
      <formula>FLOOR(Q219,1)=TODAY()</formula>
    </cfRule>
  </conditionalFormatting>
  <conditionalFormatting sqref="R220">
    <cfRule type="timePeriod" dxfId="171" priority="178" stopIfTrue="1" timePeriod="today">
      <formula>FLOOR(R220,1)=TODAY()</formula>
    </cfRule>
  </conditionalFormatting>
  <conditionalFormatting sqref="Q220">
    <cfRule type="timePeriod" dxfId="170" priority="177" stopIfTrue="1" timePeriod="today">
      <formula>FLOOR(Q220,1)=TODAY()</formula>
    </cfRule>
  </conditionalFormatting>
  <conditionalFormatting sqref="R446">
    <cfRule type="timePeriod" dxfId="169" priority="174" stopIfTrue="1" timePeriod="today">
      <formula>FLOOR(R446,1)=TODAY()</formula>
    </cfRule>
  </conditionalFormatting>
  <conditionalFormatting sqref="Q446">
    <cfRule type="timePeriod" dxfId="168" priority="173" stopIfTrue="1" timePeriod="today">
      <formula>FLOOR(Q446,1)=TODAY()</formula>
    </cfRule>
  </conditionalFormatting>
  <conditionalFormatting sqref="R447">
    <cfRule type="timePeriod" dxfId="167" priority="172" stopIfTrue="1" timePeriod="today">
      <formula>FLOOR(R447,1)=TODAY()</formula>
    </cfRule>
  </conditionalFormatting>
  <conditionalFormatting sqref="Q447">
    <cfRule type="timePeriod" dxfId="166" priority="171" stopIfTrue="1" timePeriod="today">
      <formula>FLOOR(Q447,1)=TODAY()</formula>
    </cfRule>
  </conditionalFormatting>
  <conditionalFormatting sqref="R114">
    <cfRule type="timePeriod" dxfId="165" priority="170" stopIfTrue="1" timePeriod="today">
      <formula>FLOOR(R114,1)=TODAY()</formula>
    </cfRule>
  </conditionalFormatting>
  <conditionalFormatting sqref="Q114">
    <cfRule type="timePeriod" dxfId="164" priority="169" stopIfTrue="1" timePeriod="today">
      <formula>FLOOR(Q114,1)=TODAY()</formula>
    </cfRule>
  </conditionalFormatting>
  <conditionalFormatting sqref="R115">
    <cfRule type="timePeriod" dxfId="163" priority="168" stopIfTrue="1" timePeriod="today">
      <formula>FLOOR(R115,1)=TODAY()</formula>
    </cfRule>
  </conditionalFormatting>
  <conditionalFormatting sqref="Q115">
    <cfRule type="timePeriod" dxfId="162" priority="167" stopIfTrue="1" timePeriod="today">
      <formula>FLOOR(Q115,1)=TODAY()</formula>
    </cfRule>
  </conditionalFormatting>
  <conditionalFormatting sqref="R117">
    <cfRule type="timePeriod" dxfId="161" priority="166" stopIfTrue="1" timePeriod="today">
      <formula>FLOOR(R117,1)=TODAY()</formula>
    </cfRule>
  </conditionalFormatting>
  <conditionalFormatting sqref="Q117">
    <cfRule type="timePeriod" dxfId="160" priority="165" stopIfTrue="1" timePeriod="today">
      <formula>FLOOR(Q117,1)=TODAY()</formula>
    </cfRule>
  </conditionalFormatting>
  <conditionalFormatting sqref="R118">
    <cfRule type="timePeriod" dxfId="159" priority="164" stopIfTrue="1" timePeriod="today">
      <formula>FLOOR(R118,1)=TODAY()</formula>
    </cfRule>
  </conditionalFormatting>
  <conditionalFormatting sqref="Q118">
    <cfRule type="timePeriod" dxfId="158" priority="163" stopIfTrue="1" timePeriod="today">
      <formula>FLOOR(Q118,1)=TODAY()</formula>
    </cfRule>
  </conditionalFormatting>
  <conditionalFormatting sqref="R240">
    <cfRule type="timePeriod" dxfId="157" priority="162" stopIfTrue="1" timePeriod="today">
      <formula>FLOOR(R240,1)=TODAY()</formula>
    </cfRule>
  </conditionalFormatting>
  <conditionalFormatting sqref="Q240">
    <cfRule type="timePeriod" dxfId="156" priority="161" stopIfTrue="1" timePeriod="today">
      <formula>FLOOR(Q240,1)=TODAY()</formula>
    </cfRule>
  </conditionalFormatting>
  <conditionalFormatting sqref="R241">
    <cfRule type="timePeriod" dxfId="155" priority="160" stopIfTrue="1" timePeriod="today">
      <formula>FLOOR(R241,1)=TODAY()</formula>
    </cfRule>
  </conditionalFormatting>
  <conditionalFormatting sqref="Q241">
    <cfRule type="timePeriod" dxfId="154" priority="159" stopIfTrue="1" timePeriod="today">
      <formula>FLOOR(Q241,1)=TODAY()</formula>
    </cfRule>
  </conditionalFormatting>
  <conditionalFormatting sqref="R242">
    <cfRule type="timePeriod" dxfId="153" priority="158" stopIfTrue="1" timePeriod="today">
      <formula>FLOOR(R242,1)=TODAY()</formula>
    </cfRule>
  </conditionalFormatting>
  <conditionalFormatting sqref="Q242">
    <cfRule type="timePeriod" dxfId="152" priority="157" stopIfTrue="1" timePeriod="today">
      <formula>FLOOR(Q242,1)=TODAY()</formula>
    </cfRule>
  </conditionalFormatting>
  <conditionalFormatting sqref="R243">
    <cfRule type="timePeriod" dxfId="151" priority="156" stopIfTrue="1" timePeriod="today">
      <formula>FLOOR(R243,1)=TODAY()</formula>
    </cfRule>
  </conditionalFormatting>
  <conditionalFormatting sqref="Q243">
    <cfRule type="timePeriod" dxfId="150" priority="155" stopIfTrue="1" timePeriod="today">
      <formula>FLOOR(Q243,1)=TODAY()</formula>
    </cfRule>
  </conditionalFormatting>
  <conditionalFormatting sqref="R244">
    <cfRule type="timePeriod" dxfId="149" priority="154" stopIfTrue="1" timePeriod="today">
      <formula>FLOOR(R244,1)=TODAY()</formula>
    </cfRule>
  </conditionalFormatting>
  <conditionalFormatting sqref="Q244">
    <cfRule type="timePeriod" dxfId="148" priority="153" stopIfTrue="1" timePeriod="today">
      <formula>FLOOR(Q244,1)=TODAY()</formula>
    </cfRule>
  </conditionalFormatting>
  <conditionalFormatting sqref="R245">
    <cfRule type="timePeriod" dxfId="147" priority="152" stopIfTrue="1" timePeriod="today">
      <formula>FLOOR(R245,1)=TODAY()</formula>
    </cfRule>
  </conditionalFormatting>
  <conditionalFormatting sqref="Q245">
    <cfRule type="timePeriod" dxfId="146" priority="151" stopIfTrue="1" timePeriod="today">
      <formula>FLOOR(Q245,1)=TODAY()</formula>
    </cfRule>
  </conditionalFormatting>
  <conditionalFormatting sqref="R246">
    <cfRule type="timePeriod" dxfId="145" priority="150" stopIfTrue="1" timePeriod="today">
      <formula>FLOOR(R246,1)=TODAY()</formula>
    </cfRule>
  </conditionalFormatting>
  <conditionalFormatting sqref="Q246">
    <cfRule type="timePeriod" dxfId="144" priority="149" stopIfTrue="1" timePeriod="today">
      <formula>FLOOR(Q246,1)=TODAY()</formula>
    </cfRule>
  </conditionalFormatting>
  <conditionalFormatting sqref="R247">
    <cfRule type="timePeriod" dxfId="143" priority="148" stopIfTrue="1" timePeriod="today">
      <formula>FLOOR(R247,1)=TODAY()</formula>
    </cfRule>
  </conditionalFormatting>
  <conditionalFormatting sqref="Q247">
    <cfRule type="timePeriod" dxfId="142" priority="147" stopIfTrue="1" timePeriod="today">
      <formula>FLOOR(Q247,1)=TODAY()</formula>
    </cfRule>
  </conditionalFormatting>
  <conditionalFormatting sqref="R248">
    <cfRule type="timePeriod" dxfId="141" priority="146" stopIfTrue="1" timePeriod="today">
      <formula>FLOOR(R248,1)=TODAY()</formula>
    </cfRule>
  </conditionalFormatting>
  <conditionalFormatting sqref="Q248">
    <cfRule type="timePeriod" dxfId="140" priority="145" stopIfTrue="1" timePeriod="today">
      <formula>FLOOR(Q248,1)=TODAY()</formula>
    </cfRule>
  </conditionalFormatting>
  <conditionalFormatting sqref="R249">
    <cfRule type="timePeriod" dxfId="139" priority="144" stopIfTrue="1" timePeriod="today">
      <formula>FLOOR(R249,1)=TODAY()</formula>
    </cfRule>
  </conditionalFormatting>
  <conditionalFormatting sqref="Q249">
    <cfRule type="timePeriod" dxfId="138" priority="143" stopIfTrue="1" timePeriod="today">
      <formula>FLOOR(Q249,1)=TODAY()</formula>
    </cfRule>
  </conditionalFormatting>
  <conditionalFormatting sqref="R250">
    <cfRule type="timePeriod" dxfId="137" priority="142" stopIfTrue="1" timePeriod="today">
      <formula>FLOOR(R250,1)=TODAY()</formula>
    </cfRule>
  </conditionalFormatting>
  <conditionalFormatting sqref="Q250">
    <cfRule type="timePeriod" dxfId="136" priority="141" stopIfTrue="1" timePeriod="today">
      <formula>FLOOR(Q250,1)=TODAY()</formula>
    </cfRule>
  </conditionalFormatting>
  <conditionalFormatting sqref="R448">
    <cfRule type="timePeriod" dxfId="135" priority="140" stopIfTrue="1" timePeriod="today">
      <formula>FLOOR(R448,1)=TODAY()</formula>
    </cfRule>
  </conditionalFormatting>
  <conditionalFormatting sqref="Q448">
    <cfRule type="timePeriod" dxfId="134" priority="139" stopIfTrue="1" timePeriod="today">
      <formula>FLOOR(Q448,1)=TODAY()</formula>
    </cfRule>
  </conditionalFormatting>
  <conditionalFormatting sqref="R449">
    <cfRule type="timePeriod" dxfId="133" priority="138" stopIfTrue="1" timePeriod="today">
      <formula>FLOOR(R449,1)=TODAY()</formula>
    </cfRule>
  </conditionalFormatting>
  <conditionalFormatting sqref="Q449">
    <cfRule type="timePeriod" dxfId="132" priority="137" stopIfTrue="1" timePeriod="today">
      <formula>FLOOR(Q449,1)=TODAY()</formula>
    </cfRule>
  </conditionalFormatting>
  <conditionalFormatting sqref="R450">
    <cfRule type="timePeriod" dxfId="131" priority="136" stopIfTrue="1" timePeriod="today">
      <formula>FLOOR(R450,1)=TODAY()</formula>
    </cfRule>
  </conditionalFormatting>
  <conditionalFormatting sqref="Q450">
    <cfRule type="timePeriod" dxfId="130" priority="135" stopIfTrue="1" timePeriod="today">
      <formula>FLOOR(Q450,1)=TODAY()</formula>
    </cfRule>
  </conditionalFormatting>
  <conditionalFormatting sqref="R451">
    <cfRule type="timePeriod" dxfId="129" priority="134" stopIfTrue="1" timePeriod="today">
      <formula>FLOOR(R451,1)=TODAY()</formula>
    </cfRule>
  </conditionalFormatting>
  <conditionalFormatting sqref="Q451">
    <cfRule type="timePeriod" dxfId="128" priority="133" stopIfTrue="1" timePeriod="today">
      <formula>FLOOR(Q451,1)=TODAY()</formula>
    </cfRule>
  </conditionalFormatting>
  <conditionalFormatting sqref="R452">
    <cfRule type="timePeriod" dxfId="127" priority="132" stopIfTrue="1" timePeriod="today">
      <formula>FLOOR(R452,1)=TODAY()</formula>
    </cfRule>
  </conditionalFormatting>
  <conditionalFormatting sqref="Q452">
    <cfRule type="timePeriod" dxfId="126" priority="131" stopIfTrue="1" timePeriod="today">
      <formula>FLOOR(Q452,1)=TODAY()</formula>
    </cfRule>
  </conditionalFormatting>
  <conditionalFormatting sqref="R266">
    <cfRule type="timePeriod" dxfId="125" priority="130" stopIfTrue="1" timePeriod="today">
      <formula>FLOOR(R266,1)=TODAY()</formula>
    </cfRule>
  </conditionalFormatting>
  <conditionalFormatting sqref="Q266">
    <cfRule type="timePeriod" dxfId="124" priority="129" stopIfTrue="1" timePeriod="today">
      <formula>FLOOR(Q266,1)=TODAY()</formula>
    </cfRule>
  </conditionalFormatting>
  <conditionalFormatting sqref="R267">
    <cfRule type="timePeriod" dxfId="123" priority="128" stopIfTrue="1" timePeriod="today">
      <formula>FLOOR(R267,1)=TODAY()</formula>
    </cfRule>
  </conditionalFormatting>
  <conditionalFormatting sqref="Q267">
    <cfRule type="timePeriod" dxfId="122" priority="127" stopIfTrue="1" timePeriod="today">
      <formula>FLOOR(Q267,1)=TODAY()</formula>
    </cfRule>
  </conditionalFormatting>
  <conditionalFormatting sqref="R268">
    <cfRule type="timePeriod" dxfId="121" priority="126" stopIfTrue="1" timePeriod="today">
      <formula>FLOOR(R268,1)=TODAY()</formula>
    </cfRule>
  </conditionalFormatting>
  <conditionalFormatting sqref="Q268">
    <cfRule type="timePeriod" dxfId="120" priority="125" stopIfTrue="1" timePeriod="today">
      <formula>FLOOR(Q268,1)=TODAY()</formula>
    </cfRule>
  </conditionalFormatting>
  <conditionalFormatting sqref="R269">
    <cfRule type="timePeriod" dxfId="119" priority="124" stopIfTrue="1" timePeriod="today">
      <formula>FLOOR(R269,1)=TODAY()</formula>
    </cfRule>
  </conditionalFormatting>
  <conditionalFormatting sqref="Q269">
    <cfRule type="timePeriod" dxfId="118" priority="123" stopIfTrue="1" timePeriod="today">
      <formula>FLOOR(Q269,1)=TODAY()</formula>
    </cfRule>
  </conditionalFormatting>
  <conditionalFormatting sqref="R270">
    <cfRule type="timePeriod" dxfId="117" priority="122" stopIfTrue="1" timePeriod="today">
      <formula>FLOOR(R270,1)=TODAY()</formula>
    </cfRule>
  </conditionalFormatting>
  <conditionalFormatting sqref="Q270">
    <cfRule type="timePeriod" dxfId="116" priority="121" stopIfTrue="1" timePeriod="today">
      <formula>FLOOR(Q270,1)=TODAY()</formula>
    </cfRule>
  </conditionalFormatting>
  <conditionalFormatting sqref="R271">
    <cfRule type="timePeriod" dxfId="115" priority="120" stopIfTrue="1" timePeriod="today">
      <formula>FLOOR(R271,1)=TODAY()</formula>
    </cfRule>
  </conditionalFormatting>
  <conditionalFormatting sqref="Q271">
    <cfRule type="timePeriod" dxfId="114" priority="119" stopIfTrue="1" timePeriod="today">
      <formula>FLOOR(Q271,1)=TODAY()</formula>
    </cfRule>
  </conditionalFormatting>
  <conditionalFormatting sqref="R272">
    <cfRule type="timePeriod" dxfId="113" priority="118" stopIfTrue="1" timePeriod="today">
      <formula>FLOOR(R272,1)=TODAY()</formula>
    </cfRule>
  </conditionalFormatting>
  <conditionalFormatting sqref="Q272">
    <cfRule type="timePeriod" dxfId="112" priority="117" stopIfTrue="1" timePeriod="today">
      <formula>FLOOR(Q272,1)=TODAY()</formula>
    </cfRule>
  </conditionalFormatting>
  <conditionalFormatting sqref="R273">
    <cfRule type="timePeriod" dxfId="111" priority="116" stopIfTrue="1" timePeriod="today">
      <formula>FLOOR(R273,1)=TODAY()</formula>
    </cfRule>
  </conditionalFormatting>
  <conditionalFormatting sqref="Q273">
    <cfRule type="timePeriod" dxfId="110" priority="115" stopIfTrue="1" timePeriod="today">
      <formula>FLOOR(Q273,1)=TODAY()</formula>
    </cfRule>
  </conditionalFormatting>
  <conditionalFormatting sqref="R274">
    <cfRule type="timePeriod" dxfId="109" priority="114" stopIfTrue="1" timePeriod="today">
      <formula>FLOOR(R274,1)=TODAY()</formula>
    </cfRule>
  </conditionalFormatting>
  <conditionalFormatting sqref="Q274">
    <cfRule type="timePeriod" dxfId="108" priority="113" stopIfTrue="1" timePeriod="today">
      <formula>FLOOR(Q274,1)=TODAY()</formula>
    </cfRule>
  </conditionalFormatting>
  <conditionalFormatting sqref="R275">
    <cfRule type="timePeriod" dxfId="107" priority="112" stopIfTrue="1" timePeriod="today">
      <formula>FLOOR(R275,1)=TODAY()</formula>
    </cfRule>
  </conditionalFormatting>
  <conditionalFormatting sqref="Q275">
    <cfRule type="timePeriod" dxfId="106" priority="111" stopIfTrue="1" timePeriod="today">
      <formula>FLOOR(Q275,1)=TODAY()</formula>
    </cfRule>
  </conditionalFormatting>
  <conditionalFormatting sqref="R22">
    <cfRule type="timePeriod" dxfId="105" priority="110" stopIfTrue="1" timePeriod="today">
      <formula>FLOOR(R22,1)=TODAY()</formula>
    </cfRule>
  </conditionalFormatting>
  <conditionalFormatting sqref="Q22">
    <cfRule type="timePeriod" dxfId="104" priority="109" stopIfTrue="1" timePeriod="today">
      <formula>FLOOR(Q22,1)=TODAY()</formula>
    </cfRule>
  </conditionalFormatting>
  <conditionalFormatting sqref="R39">
    <cfRule type="timePeriod" dxfId="103" priority="108" stopIfTrue="1" timePeriod="today">
      <formula>FLOOR(R39,1)=TODAY()</formula>
    </cfRule>
  </conditionalFormatting>
  <conditionalFormatting sqref="Q39">
    <cfRule type="timePeriod" dxfId="102" priority="107" stopIfTrue="1" timePeriod="today">
      <formula>FLOOR(Q39,1)=TODAY()</formula>
    </cfRule>
  </conditionalFormatting>
  <conditionalFormatting sqref="R119">
    <cfRule type="timePeriod" dxfId="101" priority="106" stopIfTrue="1" timePeriod="today">
      <formula>FLOOR(R119,1)=TODAY()</formula>
    </cfRule>
  </conditionalFormatting>
  <conditionalFormatting sqref="Q119">
    <cfRule type="timePeriod" dxfId="100" priority="105" stopIfTrue="1" timePeriod="today">
      <formula>FLOOR(Q119,1)=TODAY()</formula>
    </cfRule>
  </conditionalFormatting>
  <conditionalFormatting sqref="R170">
    <cfRule type="timePeriod" dxfId="99" priority="104" stopIfTrue="1" timePeriod="today">
      <formula>FLOOR(R170,1)=TODAY()</formula>
    </cfRule>
  </conditionalFormatting>
  <conditionalFormatting sqref="Q170">
    <cfRule type="timePeriod" dxfId="98" priority="103" stopIfTrue="1" timePeriod="today">
      <formula>FLOOR(Q170,1)=TODAY()</formula>
    </cfRule>
  </conditionalFormatting>
  <conditionalFormatting sqref="R213">
    <cfRule type="timePeriod" dxfId="97" priority="102" stopIfTrue="1" timePeriod="today">
      <formula>FLOOR(R213,1)=TODAY()</formula>
    </cfRule>
  </conditionalFormatting>
  <conditionalFormatting sqref="Q213">
    <cfRule type="timePeriod" dxfId="96" priority="101" stopIfTrue="1" timePeriod="today">
      <formula>FLOOR(Q213,1)=TODAY()</formula>
    </cfRule>
  </conditionalFormatting>
  <conditionalFormatting sqref="R276">
    <cfRule type="timePeriod" dxfId="95" priority="100" stopIfTrue="1" timePeriod="today">
      <formula>FLOOR(R276,1)=TODAY()</formula>
    </cfRule>
  </conditionalFormatting>
  <conditionalFormatting sqref="Q276">
    <cfRule type="timePeriod" dxfId="94" priority="99" stopIfTrue="1" timePeriod="today">
      <formula>FLOOR(Q276,1)=TODAY()</formula>
    </cfRule>
  </conditionalFormatting>
  <conditionalFormatting sqref="R277">
    <cfRule type="timePeriod" dxfId="93" priority="98" stopIfTrue="1" timePeriod="today">
      <formula>FLOOR(R277,1)=TODAY()</formula>
    </cfRule>
  </conditionalFormatting>
  <conditionalFormatting sqref="Q277">
    <cfRule type="timePeriod" dxfId="92" priority="97" stopIfTrue="1" timePeriod="today">
      <formula>FLOOR(Q277,1)=TODAY()</formula>
    </cfRule>
  </conditionalFormatting>
  <conditionalFormatting sqref="R278">
    <cfRule type="timePeriod" dxfId="91" priority="96" stopIfTrue="1" timePeriod="today">
      <formula>FLOOR(R278,1)=TODAY()</formula>
    </cfRule>
  </conditionalFormatting>
  <conditionalFormatting sqref="Q278">
    <cfRule type="timePeriod" dxfId="90" priority="95" stopIfTrue="1" timePeriod="today">
      <formula>FLOOR(Q278,1)=TODAY()</formula>
    </cfRule>
  </conditionalFormatting>
  <conditionalFormatting sqref="R279">
    <cfRule type="timePeriod" dxfId="89" priority="94" stopIfTrue="1" timePeriod="today">
      <formula>FLOOR(R279,1)=TODAY()</formula>
    </cfRule>
  </conditionalFormatting>
  <conditionalFormatting sqref="Q279">
    <cfRule type="timePeriod" dxfId="88" priority="93" stopIfTrue="1" timePeriod="today">
      <formula>FLOOR(Q279,1)=TODAY()</formula>
    </cfRule>
  </conditionalFormatting>
  <conditionalFormatting sqref="R280">
    <cfRule type="timePeriod" dxfId="87" priority="92" stopIfTrue="1" timePeriod="today">
      <formula>FLOOR(R280,1)=TODAY()</formula>
    </cfRule>
  </conditionalFormatting>
  <conditionalFormatting sqref="Q280">
    <cfRule type="timePeriod" dxfId="86" priority="91" stopIfTrue="1" timePeriod="today">
      <formula>FLOOR(Q280,1)=TODAY()</formula>
    </cfRule>
  </conditionalFormatting>
  <conditionalFormatting sqref="R281">
    <cfRule type="timePeriod" dxfId="85" priority="90" stopIfTrue="1" timePeriod="today">
      <formula>FLOOR(R281,1)=TODAY()</formula>
    </cfRule>
  </conditionalFormatting>
  <conditionalFormatting sqref="Q281">
    <cfRule type="timePeriod" dxfId="84" priority="89" stopIfTrue="1" timePeriod="today">
      <formula>FLOOR(Q281,1)=TODAY()</formula>
    </cfRule>
  </conditionalFormatting>
  <conditionalFormatting sqref="R282">
    <cfRule type="timePeriod" dxfId="83" priority="88" stopIfTrue="1" timePeriod="today">
      <formula>FLOOR(R282,1)=TODAY()</formula>
    </cfRule>
  </conditionalFormatting>
  <conditionalFormatting sqref="Q282">
    <cfRule type="timePeriod" dxfId="82" priority="87" stopIfTrue="1" timePeriod="today">
      <formula>FLOOR(Q282,1)=TODAY()</formula>
    </cfRule>
  </conditionalFormatting>
  <conditionalFormatting sqref="R283">
    <cfRule type="timePeriod" dxfId="81" priority="86" stopIfTrue="1" timePeriod="today">
      <formula>FLOOR(R283,1)=TODAY()</formula>
    </cfRule>
  </conditionalFormatting>
  <conditionalFormatting sqref="Q283">
    <cfRule type="timePeriod" dxfId="80" priority="85" stopIfTrue="1" timePeriod="today">
      <formula>FLOOR(Q283,1)=TODAY()</formula>
    </cfRule>
  </conditionalFormatting>
  <conditionalFormatting sqref="R284">
    <cfRule type="timePeriod" dxfId="79" priority="84" stopIfTrue="1" timePeriod="today">
      <formula>FLOOR(R284,1)=TODAY()</formula>
    </cfRule>
  </conditionalFormatting>
  <conditionalFormatting sqref="Q284">
    <cfRule type="timePeriod" dxfId="78" priority="83" stopIfTrue="1" timePeriod="today">
      <formula>FLOOR(Q284,1)=TODAY()</formula>
    </cfRule>
  </conditionalFormatting>
  <conditionalFormatting sqref="R285">
    <cfRule type="timePeriod" dxfId="77" priority="82" stopIfTrue="1" timePeriod="today">
      <formula>FLOOR(R285,1)=TODAY()</formula>
    </cfRule>
  </conditionalFormatting>
  <conditionalFormatting sqref="Q285">
    <cfRule type="timePeriod" dxfId="76" priority="81" stopIfTrue="1" timePeriod="today">
      <formula>FLOOR(Q285,1)=TODAY()</formula>
    </cfRule>
  </conditionalFormatting>
  <conditionalFormatting sqref="R425">
    <cfRule type="timePeriod" dxfId="75" priority="80" stopIfTrue="1" timePeriod="today">
      <formula>FLOOR(R425,1)=TODAY()</formula>
    </cfRule>
  </conditionalFormatting>
  <conditionalFormatting sqref="Q425">
    <cfRule type="timePeriod" dxfId="74" priority="79" stopIfTrue="1" timePeriod="today">
      <formula>FLOOR(Q425,1)=TODAY()</formula>
    </cfRule>
  </conditionalFormatting>
  <conditionalFormatting sqref="R426">
    <cfRule type="timePeriod" dxfId="73" priority="78" stopIfTrue="1" timePeriod="today">
      <formula>FLOOR(R426,1)=TODAY()</formula>
    </cfRule>
  </conditionalFormatting>
  <conditionalFormatting sqref="Q426">
    <cfRule type="timePeriod" dxfId="72" priority="77" stopIfTrue="1" timePeriod="today">
      <formula>FLOOR(Q426,1)=TODAY()</formula>
    </cfRule>
  </conditionalFormatting>
  <conditionalFormatting sqref="R427">
    <cfRule type="timePeriod" dxfId="71" priority="76" stopIfTrue="1" timePeriod="today">
      <formula>FLOOR(R427,1)=TODAY()</formula>
    </cfRule>
  </conditionalFormatting>
  <conditionalFormatting sqref="Q427">
    <cfRule type="timePeriod" dxfId="70" priority="75" stopIfTrue="1" timePeriod="today">
      <formula>FLOOR(Q427,1)=TODAY()</formula>
    </cfRule>
  </conditionalFormatting>
  <conditionalFormatting sqref="R428">
    <cfRule type="timePeriod" dxfId="69" priority="74" stopIfTrue="1" timePeriod="today">
      <formula>FLOOR(R428,1)=TODAY()</formula>
    </cfRule>
  </conditionalFormatting>
  <conditionalFormatting sqref="Q428">
    <cfRule type="timePeriod" dxfId="68" priority="73" stopIfTrue="1" timePeriod="today">
      <formula>FLOOR(Q428,1)=TODAY()</formula>
    </cfRule>
  </conditionalFormatting>
  <conditionalFormatting sqref="R429">
    <cfRule type="timePeriod" dxfId="67" priority="72" stopIfTrue="1" timePeriod="today">
      <formula>FLOOR(R429,1)=TODAY()</formula>
    </cfRule>
  </conditionalFormatting>
  <conditionalFormatting sqref="Q429">
    <cfRule type="timePeriod" dxfId="66" priority="71" stopIfTrue="1" timePeriod="today">
      <formula>FLOOR(Q429,1)=TODAY()</formula>
    </cfRule>
  </conditionalFormatting>
  <conditionalFormatting sqref="R462">
    <cfRule type="timePeriod" dxfId="65" priority="68" stopIfTrue="1" timePeriod="today">
      <formula>FLOOR(R462,1)=TODAY()</formula>
    </cfRule>
  </conditionalFormatting>
  <conditionalFormatting sqref="Q462">
    <cfRule type="timePeriod" dxfId="64" priority="67" stopIfTrue="1" timePeriod="today">
      <formula>FLOOR(Q462,1)=TODAY()</formula>
    </cfRule>
  </conditionalFormatting>
  <conditionalFormatting sqref="R461">
    <cfRule type="timePeriod" dxfId="63" priority="66" stopIfTrue="1" timePeriod="today">
      <formula>FLOOR(R461,1)=TODAY()</formula>
    </cfRule>
  </conditionalFormatting>
  <conditionalFormatting sqref="Q461">
    <cfRule type="timePeriod" dxfId="62" priority="65" stopIfTrue="1" timePeriod="today">
      <formula>FLOOR(Q461,1)=TODAY()</formula>
    </cfRule>
  </conditionalFormatting>
  <conditionalFormatting sqref="R460">
    <cfRule type="timePeriod" dxfId="61" priority="64" stopIfTrue="1" timePeriod="today">
      <formula>FLOOR(R460,1)=TODAY()</formula>
    </cfRule>
  </conditionalFormatting>
  <conditionalFormatting sqref="Q460">
    <cfRule type="timePeriod" dxfId="60" priority="63" stopIfTrue="1" timePeriod="today">
      <formula>FLOOR(Q460,1)=TODAY()</formula>
    </cfRule>
  </conditionalFormatting>
  <conditionalFormatting sqref="R465">
    <cfRule type="timePeriod" dxfId="59" priority="62" stopIfTrue="1" timePeriod="today">
      <formula>FLOOR(R465,1)=TODAY()</formula>
    </cfRule>
  </conditionalFormatting>
  <conditionalFormatting sqref="Q465">
    <cfRule type="timePeriod" dxfId="58" priority="61" stopIfTrue="1" timePeriod="today">
      <formula>FLOOR(Q465,1)=TODAY()</formula>
    </cfRule>
  </conditionalFormatting>
  <conditionalFormatting sqref="R398">
    <cfRule type="timePeriod" dxfId="57" priority="60" stopIfTrue="1" timePeriod="today">
      <formula>FLOOR(R398,1)=TODAY()</formula>
    </cfRule>
  </conditionalFormatting>
  <conditionalFormatting sqref="Q398">
    <cfRule type="timePeriod" dxfId="56" priority="59" stopIfTrue="1" timePeriod="today">
      <formula>FLOOR(Q398,1)=TODAY()</formula>
    </cfRule>
  </conditionalFormatting>
  <conditionalFormatting sqref="R403">
    <cfRule type="timePeriod" dxfId="55" priority="58" stopIfTrue="1" timePeriod="today">
      <formula>FLOOR(R403,1)=TODAY()</formula>
    </cfRule>
  </conditionalFormatting>
  <conditionalFormatting sqref="Q403">
    <cfRule type="timePeriod" dxfId="54" priority="57" stopIfTrue="1" timePeriod="today">
      <formula>FLOOR(Q403,1)=TODAY()</formula>
    </cfRule>
  </conditionalFormatting>
  <conditionalFormatting sqref="R404">
    <cfRule type="timePeriod" dxfId="53" priority="56" stopIfTrue="1" timePeriod="today">
      <formula>FLOOR(R404,1)=TODAY()</formula>
    </cfRule>
  </conditionalFormatting>
  <conditionalFormatting sqref="Q404">
    <cfRule type="timePeriod" dxfId="52" priority="55" stopIfTrue="1" timePeriod="today">
      <formula>FLOOR(Q404,1)=TODAY()</formula>
    </cfRule>
  </conditionalFormatting>
  <conditionalFormatting sqref="R405">
    <cfRule type="timePeriod" dxfId="51" priority="54" stopIfTrue="1" timePeriod="today">
      <formula>FLOOR(R405,1)=TODAY()</formula>
    </cfRule>
  </conditionalFormatting>
  <conditionalFormatting sqref="Q405">
    <cfRule type="timePeriod" dxfId="50" priority="53" stopIfTrue="1" timePeriod="today">
      <formula>FLOOR(Q405,1)=TODAY()</formula>
    </cfRule>
  </conditionalFormatting>
  <conditionalFormatting sqref="R202">
    <cfRule type="timePeriod" dxfId="49" priority="52" stopIfTrue="1" timePeriod="today">
      <formula>FLOOR(R202,1)=TODAY()</formula>
    </cfRule>
  </conditionalFormatting>
  <conditionalFormatting sqref="Q202">
    <cfRule type="timePeriod" dxfId="48" priority="51" stopIfTrue="1" timePeriod="today">
      <formula>FLOOR(Q202,1)=TODAY()</formula>
    </cfRule>
  </conditionalFormatting>
  <conditionalFormatting sqref="R204">
    <cfRule type="timePeriod" dxfId="47" priority="50" stopIfTrue="1" timePeriod="today">
      <formula>FLOOR(R204,1)=TODAY()</formula>
    </cfRule>
  </conditionalFormatting>
  <conditionalFormatting sqref="Q204">
    <cfRule type="timePeriod" dxfId="46" priority="49" stopIfTrue="1" timePeriod="today">
      <formula>FLOOR(Q204,1)=TODAY()</formula>
    </cfRule>
  </conditionalFormatting>
  <conditionalFormatting sqref="R205">
    <cfRule type="timePeriod" dxfId="45" priority="48" stopIfTrue="1" timePeriod="today">
      <formula>FLOOR(R205,1)=TODAY()</formula>
    </cfRule>
  </conditionalFormatting>
  <conditionalFormatting sqref="Q205">
    <cfRule type="timePeriod" dxfId="44" priority="47" stopIfTrue="1" timePeriod="today">
      <formula>FLOOR(Q205,1)=TODAY()</formula>
    </cfRule>
  </conditionalFormatting>
  <conditionalFormatting sqref="R124">
    <cfRule type="timePeriod" dxfId="43" priority="46" stopIfTrue="1" timePeriod="today">
      <formula>FLOOR(R124,1)=TODAY()</formula>
    </cfRule>
  </conditionalFormatting>
  <conditionalFormatting sqref="Q124">
    <cfRule type="timePeriod" dxfId="42" priority="45" stopIfTrue="1" timePeriod="today">
      <formula>FLOOR(Q124,1)=TODAY()</formula>
    </cfRule>
  </conditionalFormatting>
  <conditionalFormatting sqref="R104">
    <cfRule type="timePeriod" dxfId="41" priority="44" stopIfTrue="1" timePeriod="today">
      <formula>FLOOR(R104,1)=TODAY()</formula>
    </cfRule>
  </conditionalFormatting>
  <conditionalFormatting sqref="Q104">
    <cfRule type="timePeriod" dxfId="40" priority="43" stopIfTrue="1" timePeriod="today">
      <formula>FLOOR(Q104,1)=TODAY()</formula>
    </cfRule>
  </conditionalFormatting>
  <conditionalFormatting sqref="R105">
    <cfRule type="timePeriod" dxfId="39" priority="42" stopIfTrue="1" timePeriod="today">
      <formula>FLOOR(R105,1)=TODAY()</formula>
    </cfRule>
  </conditionalFormatting>
  <conditionalFormatting sqref="Q105">
    <cfRule type="timePeriod" dxfId="38" priority="41" stopIfTrue="1" timePeriod="today">
      <formula>FLOOR(Q105,1)=TODAY()</formula>
    </cfRule>
  </conditionalFormatting>
  <conditionalFormatting sqref="R106">
    <cfRule type="timePeriod" dxfId="37" priority="40" stopIfTrue="1" timePeriod="today">
      <formula>FLOOR(R106,1)=TODAY()</formula>
    </cfRule>
  </conditionalFormatting>
  <conditionalFormatting sqref="Q106">
    <cfRule type="timePeriod" dxfId="36" priority="39" stopIfTrue="1" timePeriod="today">
      <formula>FLOOR(Q106,1)=TODAY()</formula>
    </cfRule>
  </conditionalFormatting>
  <conditionalFormatting sqref="R107">
    <cfRule type="timePeriod" dxfId="35" priority="38" stopIfTrue="1" timePeriod="today">
      <formula>FLOOR(R107,1)=TODAY()</formula>
    </cfRule>
  </conditionalFormatting>
  <conditionalFormatting sqref="Q107">
    <cfRule type="timePeriod" dxfId="34" priority="37" stopIfTrue="1" timePeriod="today">
      <formula>FLOOR(Q107,1)=TODAY()</formula>
    </cfRule>
  </conditionalFormatting>
  <conditionalFormatting sqref="R108">
    <cfRule type="timePeriod" dxfId="33" priority="36" stopIfTrue="1" timePeriod="today">
      <formula>FLOOR(R108,1)=TODAY()</formula>
    </cfRule>
  </conditionalFormatting>
  <conditionalFormatting sqref="Q108">
    <cfRule type="timePeriod" dxfId="32" priority="35" stopIfTrue="1" timePeriod="today">
      <formula>FLOOR(Q108,1)=TODAY()</formula>
    </cfRule>
  </conditionalFormatting>
  <conditionalFormatting sqref="R109">
    <cfRule type="timePeriod" dxfId="31" priority="34" stopIfTrue="1" timePeriod="today">
      <formula>FLOOR(R109,1)=TODAY()</formula>
    </cfRule>
  </conditionalFormatting>
  <conditionalFormatting sqref="Q109">
    <cfRule type="timePeriod" dxfId="30" priority="33" stopIfTrue="1" timePeriod="today">
      <formula>FLOOR(Q109,1)=TODAY()</formula>
    </cfRule>
  </conditionalFormatting>
  <conditionalFormatting sqref="R339">
    <cfRule type="timePeriod" dxfId="29" priority="32" stopIfTrue="1" timePeriod="today">
      <formula>FLOOR(R339,1)=TODAY()</formula>
    </cfRule>
  </conditionalFormatting>
  <conditionalFormatting sqref="Q339">
    <cfRule type="timePeriod" dxfId="28" priority="31" stopIfTrue="1" timePeriod="today">
      <formula>FLOOR(Q339,1)=TODAY()</formula>
    </cfRule>
  </conditionalFormatting>
  <conditionalFormatting sqref="R340">
    <cfRule type="timePeriod" dxfId="27" priority="30" stopIfTrue="1" timePeriod="today">
      <formula>FLOOR(R340,1)=TODAY()</formula>
    </cfRule>
  </conditionalFormatting>
  <conditionalFormatting sqref="Q340">
    <cfRule type="timePeriod" dxfId="26" priority="29" stopIfTrue="1" timePeriod="today">
      <formula>FLOOR(Q340,1)=TODAY()</formula>
    </cfRule>
  </conditionalFormatting>
  <conditionalFormatting sqref="R226">
    <cfRule type="timePeriod" dxfId="25" priority="28" stopIfTrue="1" timePeriod="today">
      <formula>FLOOR(R226,1)=TODAY()</formula>
    </cfRule>
  </conditionalFormatting>
  <conditionalFormatting sqref="Q226">
    <cfRule type="timePeriod" dxfId="24" priority="27" stopIfTrue="1" timePeriod="today">
      <formula>FLOOR(Q226,1)=TODAY()</formula>
    </cfRule>
  </conditionalFormatting>
  <conditionalFormatting sqref="R356">
    <cfRule type="timePeriod" dxfId="23" priority="26" stopIfTrue="1" timePeriod="today">
      <formula>FLOOR(R356,1)=TODAY()</formula>
    </cfRule>
  </conditionalFormatting>
  <conditionalFormatting sqref="Q356">
    <cfRule type="timePeriod" dxfId="22" priority="25" stopIfTrue="1" timePeriod="today">
      <formula>FLOOR(Q356,1)=TODAY()</formula>
    </cfRule>
  </conditionalFormatting>
  <conditionalFormatting sqref="R357">
    <cfRule type="timePeriod" dxfId="21" priority="24" stopIfTrue="1" timePeriod="today">
      <formula>FLOOR(R357,1)=TODAY()</formula>
    </cfRule>
  </conditionalFormatting>
  <conditionalFormatting sqref="Q357">
    <cfRule type="timePeriod" dxfId="20" priority="23" stopIfTrue="1" timePeriod="today">
      <formula>FLOOR(Q357,1)=TODAY()</formula>
    </cfRule>
  </conditionalFormatting>
  <conditionalFormatting sqref="R469">
    <cfRule type="timePeriod" dxfId="19" priority="22" stopIfTrue="1" timePeriod="today">
      <formula>FLOOR(R469,1)=TODAY()</formula>
    </cfRule>
  </conditionalFormatting>
  <conditionalFormatting sqref="Q469">
    <cfRule type="timePeriod" dxfId="18" priority="21" stopIfTrue="1" timePeriod="today">
      <formula>FLOOR(Q469,1)=TODAY()</formula>
    </cfRule>
  </conditionalFormatting>
  <conditionalFormatting sqref="R445">
    <cfRule type="timePeriod" dxfId="17" priority="18" stopIfTrue="1" timePeriod="today">
      <formula>FLOOR(R445,1)=TODAY()</formula>
    </cfRule>
  </conditionalFormatting>
  <conditionalFormatting sqref="Q445">
    <cfRule type="timePeriod" dxfId="16" priority="17" stopIfTrue="1" timePeriod="today">
      <formula>FLOOR(Q445,1)=TODAY()</formula>
    </cfRule>
  </conditionalFormatting>
  <conditionalFormatting sqref="R397">
    <cfRule type="timePeriod" dxfId="15" priority="16" stopIfTrue="1" timePeriod="today">
      <formula>FLOOR(R397,1)=TODAY()</formula>
    </cfRule>
  </conditionalFormatting>
  <conditionalFormatting sqref="Q397">
    <cfRule type="timePeriod" dxfId="14" priority="15" stopIfTrue="1" timePeriod="today">
      <formula>FLOOR(Q397,1)=TODAY()</formula>
    </cfRule>
  </conditionalFormatting>
  <conditionalFormatting sqref="R363">
    <cfRule type="timePeriod" dxfId="13" priority="14" stopIfTrue="1" timePeriod="today">
      <formula>FLOOR(R363,1)=TODAY()</formula>
    </cfRule>
  </conditionalFormatting>
  <conditionalFormatting sqref="Q363">
    <cfRule type="timePeriod" dxfId="12" priority="13" stopIfTrue="1" timePeriod="today">
      <formula>FLOOR(Q363,1)=TODAY()</formula>
    </cfRule>
  </conditionalFormatting>
  <conditionalFormatting sqref="R362">
    <cfRule type="timePeriod" dxfId="11" priority="12" stopIfTrue="1" timePeriod="today">
      <formula>FLOOR(R362,1)=TODAY()</formula>
    </cfRule>
  </conditionalFormatting>
  <conditionalFormatting sqref="Q362">
    <cfRule type="timePeriod" dxfId="10" priority="11" stopIfTrue="1" timePeriod="today">
      <formula>FLOOR(Q362,1)=TODAY()</formula>
    </cfRule>
  </conditionalFormatting>
  <conditionalFormatting sqref="R421">
    <cfRule type="timePeriod" dxfId="9" priority="10" stopIfTrue="1" timePeriod="today">
      <formula>FLOOR(R421,1)=TODAY()</formula>
    </cfRule>
  </conditionalFormatting>
  <conditionalFormatting sqref="Q421">
    <cfRule type="timePeriod" dxfId="8" priority="9" stopIfTrue="1" timePeriod="today">
      <formula>FLOOR(Q421,1)=TODAY()</formula>
    </cfRule>
  </conditionalFormatting>
  <conditionalFormatting sqref="R422">
    <cfRule type="timePeriod" dxfId="7" priority="8" stopIfTrue="1" timePeriod="today">
      <formula>FLOOR(R422,1)=TODAY()</formula>
    </cfRule>
  </conditionalFormatting>
  <conditionalFormatting sqref="Q422">
    <cfRule type="timePeriod" dxfId="6" priority="7" stopIfTrue="1" timePeriod="today">
      <formula>FLOOR(Q422,1)=TODAY()</formula>
    </cfRule>
  </conditionalFormatting>
  <conditionalFormatting sqref="R423">
    <cfRule type="timePeriod" dxfId="5" priority="6" stopIfTrue="1" timePeriod="today">
      <formula>FLOOR(R423,1)=TODAY()</formula>
    </cfRule>
  </conditionalFormatting>
  <conditionalFormatting sqref="Q423">
    <cfRule type="timePeriod" dxfId="4" priority="5" stopIfTrue="1" timePeriod="today">
      <formula>FLOOR(Q423,1)=TODAY()</formula>
    </cfRule>
  </conditionalFormatting>
  <conditionalFormatting sqref="R328">
    <cfRule type="timePeriod" dxfId="3" priority="4" stopIfTrue="1" timePeriod="today">
      <formula>FLOOR(R328,1)=TODAY()</formula>
    </cfRule>
  </conditionalFormatting>
  <conditionalFormatting sqref="Q328">
    <cfRule type="timePeriod" dxfId="2" priority="3" stopIfTrue="1" timePeriod="today">
      <formula>FLOOR(Q328,1)=TODAY()</formula>
    </cfRule>
  </conditionalFormatting>
  <conditionalFormatting sqref="R329">
    <cfRule type="timePeriod" dxfId="1" priority="2" stopIfTrue="1" timePeriod="today">
      <formula>FLOOR(R329,1)=TODAY()</formula>
    </cfRule>
  </conditionalFormatting>
  <conditionalFormatting sqref="Q329">
    <cfRule type="timePeriod" dxfId="0" priority="1" stopIfTrue="1" timePeriod="today">
      <formula>FLOOR(Q329,1)=TODAY()</formula>
    </cfRule>
  </conditionalFormatting>
  <pageMargins left="0" right="0" top="0.74803149606299213" bottom="0.74803149606299213" header="0.31496062992125984" footer="0.31496062992125984"/>
  <pageSetup paperSize="8" scale="45" fitToHeight="0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workbookViewId="0">
      <selection activeCell="A17" sqref="A17"/>
    </sheetView>
  </sheetViews>
  <sheetFormatPr defaultRowHeight="15" x14ac:dyDescent="0.25"/>
  <cols>
    <col min="1" max="1" width="39" style="147" customWidth="1"/>
    <col min="2" max="2" width="22.42578125" style="147" customWidth="1"/>
    <col min="3" max="3" width="21.7109375" style="147" customWidth="1"/>
    <col min="4" max="4" width="22.140625" style="147" customWidth="1"/>
    <col min="5" max="5" width="23.42578125" style="147" customWidth="1"/>
    <col min="6" max="6" width="22.5703125" style="147" customWidth="1"/>
    <col min="7" max="7" width="19" style="147" customWidth="1"/>
    <col min="8" max="8" width="21.28515625" style="147" customWidth="1"/>
    <col min="9" max="9" width="10.140625" style="147" bestFit="1" customWidth="1"/>
    <col min="10" max="10" width="13.140625" style="147" customWidth="1"/>
    <col min="11" max="16384" width="9.140625" style="147"/>
  </cols>
  <sheetData>
    <row r="1" spans="1:10" ht="15.75" thickBot="1" x14ac:dyDescent="0.3">
      <c r="A1" s="217" t="s">
        <v>1549</v>
      </c>
      <c r="B1" s="218"/>
      <c r="C1" s="218"/>
      <c r="D1" s="218"/>
      <c r="E1" s="218"/>
      <c r="F1" s="218"/>
      <c r="G1" s="218"/>
      <c r="H1" s="218"/>
    </row>
    <row r="2" spans="1:10" ht="94.5" thickBot="1" x14ac:dyDescent="0.3">
      <c r="A2" s="148"/>
      <c r="B2" s="149" t="s">
        <v>1545</v>
      </c>
      <c r="C2" s="149" t="s">
        <v>1540</v>
      </c>
      <c r="D2" s="149" t="s">
        <v>1541</v>
      </c>
      <c r="E2" s="149" t="s">
        <v>1542</v>
      </c>
      <c r="F2" s="149" t="s">
        <v>1547</v>
      </c>
      <c r="G2" s="149" t="s">
        <v>1543</v>
      </c>
      <c r="H2" s="150" t="s">
        <v>1544</v>
      </c>
      <c r="I2" s="155" t="s">
        <v>1548</v>
      </c>
      <c r="J2" s="156" t="s">
        <v>1559</v>
      </c>
    </row>
    <row r="3" spans="1:10" ht="69" customHeight="1" x14ac:dyDescent="0.25">
      <c r="A3" s="151" t="s">
        <v>1546</v>
      </c>
      <c r="B3" s="152">
        <v>189</v>
      </c>
      <c r="C3" s="152">
        <v>388</v>
      </c>
      <c r="D3" s="152">
        <v>52.4</v>
      </c>
      <c r="E3" s="152">
        <v>149</v>
      </c>
      <c r="F3" s="152">
        <v>20.3</v>
      </c>
      <c r="G3" s="152">
        <v>51</v>
      </c>
      <c r="H3" s="154">
        <v>7</v>
      </c>
      <c r="I3" s="157">
        <v>43724</v>
      </c>
      <c r="J3" s="158" t="s">
        <v>1560</v>
      </c>
    </row>
    <row r="4" spans="1:10" ht="16.5" thickBot="1" x14ac:dyDescent="0.3">
      <c r="A4" s="153"/>
      <c r="B4" s="161">
        <f>B3+2</f>
        <v>191</v>
      </c>
      <c r="C4" s="161">
        <f>C3+3</f>
        <v>391</v>
      </c>
      <c r="D4" s="161">
        <f>D3+7.7</f>
        <v>60.1</v>
      </c>
      <c r="E4" s="162">
        <v>149</v>
      </c>
      <c r="F4" s="162">
        <v>20.3</v>
      </c>
      <c r="G4" s="162">
        <v>51</v>
      </c>
      <c r="H4" s="163">
        <v>7</v>
      </c>
      <c r="I4" s="159">
        <v>43733</v>
      </c>
      <c r="J4" s="160" t="s">
        <v>1568</v>
      </c>
    </row>
    <row r="17" spans="17:17" x14ac:dyDescent="0.25">
      <c r="Q17" s="147">
        <f>+V17</f>
        <v>0</v>
      </c>
    </row>
  </sheetData>
  <customSheetViews>
    <customSheetView guid="{7AE10AF4-4A83-4106-8E5F-E8AEFDDBB9A0}">
      <selection activeCell="B22" sqref="B22"/>
      <pageMargins left="0.70866141732283472" right="0.70866141732283472" top="0.74803149606299213" bottom="0.74803149606299213" header="0.31496062992125984" footer="0.31496062992125984"/>
      <pageSetup paperSize="9" scale="60" orientation="landscape" r:id="rId1"/>
    </customSheetView>
    <customSheetView guid="{CF5BD653-E1BC-4325-A95A-0118BA37BF90}" showPageBreaks="1">
      <selection activeCell="D10" sqref="D10"/>
      <pageMargins left="0.70866141732283472" right="0.70866141732283472" top="0.74803149606299213" bottom="0.74803149606299213" header="0.31496062992125984" footer="0.31496062992125984"/>
      <pageSetup paperSize="9" scale="60" orientation="landscape" r:id="rId2"/>
    </customSheetView>
  </customSheetViews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9" scale="60" orientation="landscape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W3" sqref="W3"/>
    </sheetView>
  </sheetViews>
  <sheetFormatPr defaultRowHeight="15" x14ac:dyDescent="0.25"/>
  <cols>
    <col min="1" max="1" width="18.7109375" customWidth="1"/>
    <col min="2" max="2" width="32.5703125" customWidth="1"/>
    <col min="3" max="3" width="17.140625" customWidth="1"/>
  </cols>
  <sheetData>
    <row r="1" spans="1:3" ht="15.75" thickBot="1" x14ac:dyDescent="0.3">
      <c r="A1" s="166"/>
      <c r="B1" s="170">
        <v>43709</v>
      </c>
      <c r="C1" s="165"/>
    </row>
    <row r="2" spans="1:3" ht="47.25" customHeight="1" x14ac:dyDescent="0.25">
      <c r="A2" s="167" t="s">
        <v>1576</v>
      </c>
      <c r="B2" s="171" t="s">
        <v>1582</v>
      </c>
    </row>
    <row r="3" spans="1:3" ht="45" x14ac:dyDescent="0.25">
      <c r="A3" s="168" t="s">
        <v>1577</v>
      </c>
      <c r="B3" s="172">
        <v>27670.3</v>
      </c>
    </row>
    <row r="4" spans="1:3" ht="45" x14ac:dyDescent="0.25">
      <c r="A4" s="168" t="s">
        <v>1578</v>
      </c>
      <c r="B4" s="172">
        <v>5</v>
      </c>
    </row>
    <row r="5" spans="1:3" ht="45" x14ac:dyDescent="0.25">
      <c r="A5" s="168" t="s">
        <v>1579</v>
      </c>
      <c r="B5" s="172">
        <v>7784.7</v>
      </c>
    </row>
    <row r="6" spans="1:3" ht="45" x14ac:dyDescent="0.25">
      <c r="A6" s="168" t="s">
        <v>1580</v>
      </c>
      <c r="B6" s="172">
        <v>30</v>
      </c>
    </row>
    <row r="7" spans="1:3" ht="45.75" thickBot="1" x14ac:dyDescent="0.3">
      <c r="A7" s="169" t="s">
        <v>1581</v>
      </c>
      <c r="B7" s="173">
        <v>3083.3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основа</vt:lpstr>
      <vt:lpstr>16.09.19</vt:lpstr>
      <vt:lpstr>ежемесячный отчет</vt:lpstr>
      <vt:lpstr>основа!Заголовки_для_печати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ж.ж</dc:creator>
  <cp:lastModifiedBy>nuzhdina_ov</cp:lastModifiedBy>
  <cp:lastPrinted>2019-10-07T15:04:29Z</cp:lastPrinted>
  <dcterms:created xsi:type="dcterms:W3CDTF">2018-08-24T15:11:16Z</dcterms:created>
  <dcterms:modified xsi:type="dcterms:W3CDTF">2019-10-15T07:23:02Z</dcterms:modified>
</cp:coreProperties>
</file>